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r.valiulis\Desktop\viesieji pirkimai\1pirkimai pagal pavedima\Vilkpedes ligonine\pirkimo dokumentai\techninis projektas\"/>
    </mc:Choice>
  </mc:AlternateContent>
  <xr:revisionPtr revIDLastSave="0" documentId="13_ncr:1_{59118F87-541D-4FAB-8F37-EC9DCB479EEC}" xr6:coauthVersionLast="47" xr6:coauthVersionMax="47" xr10:uidLastSave="{00000000-0000-0000-0000-000000000000}"/>
  <bookViews>
    <workbookView xWindow="-108" yWindow="-108" windowWidth="23256" windowHeight="12576" xr2:uid="{BB541AF5-8D87-4A14-8050-C04111C42BB2}"/>
  </bookViews>
  <sheets>
    <sheet name="Sheet2" sheetId="2" r:id="rId1"/>
  </sheets>
  <definedNames>
    <definedName name="_Hlk199508116" localSheetId="0">Sheet2!$A$34</definedName>
    <definedName name="_Hlk199508381" localSheetId="0">Sheet2!$A$206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9" i="2" l="1"/>
  <c r="F250" i="2"/>
  <c r="F251" i="2"/>
  <c r="F231" i="2"/>
  <c r="F232" i="2"/>
  <c r="F233" i="2"/>
  <c r="F234" i="2"/>
  <c r="F235" i="2"/>
  <c r="F236" i="2"/>
  <c r="F237" i="2"/>
  <c r="F238" i="2"/>
  <c r="F239" i="2"/>
  <c r="F240" i="2"/>
  <c r="F241" i="2"/>
  <c r="F242" i="2"/>
  <c r="F243" i="2"/>
  <c r="F244" i="2"/>
  <c r="F245" i="2"/>
  <c r="F208" i="2"/>
  <c r="F209" i="2"/>
  <c r="F210" i="2"/>
  <c r="F211" i="2"/>
  <c r="F212" i="2"/>
  <c r="F213" i="2"/>
  <c r="F214" i="2"/>
  <c r="F215" i="2"/>
  <c r="F216" i="2"/>
  <c r="F217" i="2"/>
  <c r="F218" i="2"/>
  <c r="F219" i="2"/>
  <c r="F220" i="2"/>
  <c r="F221" i="2"/>
  <c r="F222" i="2"/>
  <c r="F223" i="2"/>
  <c r="F224" i="2"/>
  <c r="F225" i="2"/>
  <c r="F226" i="2"/>
  <c r="F227" i="2"/>
  <c r="F201" i="2"/>
  <c r="F202" i="2"/>
  <c r="F203" i="2"/>
  <c r="F204" i="2"/>
  <c r="F185" i="2"/>
  <c r="F187" i="2"/>
  <c r="F189" i="2"/>
  <c r="F190" i="2"/>
  <c r="F191" i="2"/>
  <c r="F192" i="2"/>
  <c r="F194" i="2"/>
  <c r="F195" i="2"/>
  <c r="F196" i="2"/>
  <c r="F197" i="2"/>
  <c r="F175" i="2"/>
  <c r="F177" i="2"/>
  <c r="F179" i="2"/>
  <c r="F181" i="2"/>
  <c r="F183" i="2"/>
  <c r="F165" i="2"/>
  <c r="F167" i="2"/>
  <c r="F169" i="2"/>
  <c r="F171" i="2"/>
  <c r="F173" i="2"/>
  <c r="F153" i="2"/>
  <c r="F155" i="2"/>
  <c r="F157" i="2"/>
  <c r="F159" i="2"/>
  <c r="F161" i="2"/>
  <c r="F163" i="2"/>
  <c r="F143" i="2"/>
  <c r="F145" i="2"/>
  <c r="F147" i="2"/>
  <c r="F149" i="2"/>
  <c r="F151" i="2"/>
  <c r="F137" i="2"/>
  <c r="F139" i="2"/>
  <c r="F141" i="2"/>
  <c r="F133" i="2"/>
  <c r="F135" i="2"/>
  <c r="F127" i="2"/>
  <c r="F129" i="2"/>
  <c r="F131" i="2"/>
  <c r="F121" i="2"/>
  <c r="F123" i="2"/>
  <c r="F125" i="2"/>
  <c r="F114" i="2"/>
  <c r="F115" i="2"/>
  <c r="F117" i="2"/>
  <c r="F119" i="2"/>
  <c r="F112" i="2"/>
  <c r="F113" i="2"/>
  <c r="F103" i="2"/>
  <c r="F104" i="2"/>
  <c r="F105" i="2"/>
  <c r="F106" i="2"/>
  <c r="F107" i="2"/>
  <c r="F108" i="2"/>
  <c r="F101" i="2"/>
  <c r="F102" i="2"/>
  <c r="F58" i="2"/>
  <c r="F67" i="2"/>
  <c r="F68" i="2"/>
  <c r="F205" i="2"/>
  <c r="F52" i="2"/>
  <c r="F51" i="2"/>
  <c r="F97" i="2"/>
  <c r="F96" i="2"/>
  <c r="F87" i="2"/>
  <c r="F88" i="2"/>
  <c r="F89" i="2"/>
  <c r="F90" i="2"/>
  <c r="F91" i="2"/>
  <c r="F92" i="2"/>
  <c r="F86" i="2"/>
  <c r="F79" i="2"/>
  <c r="F80" i="2"/>
  <c r="F81" i="2"/>
  <c r="F82" i="2"/>
  <c r="F78" i="2"/>
  <c r="F74" i="2"/>
  <c r="F73" i="2"/>
  <c r="F63" i="2"/>
  <c r="F64" i="2"/>
  <c r="F65" i="2"/>
  <c r="F66" i="2"/>
  <c r="F69" i="2"/>
  <c r="F62" i="2"/>
  <c r="F57" i="2"/>
  <c r="F47" i="2"/>
  <c r="F48" i="2"/>
  <c r="F49" i="2"/>
  <c r="F50" i="2"/>
  <c r="F37" i="2"/>
  <c r="F38" i="2"/>
  <c r="F39" i="2"/>
  <c r="F40" i="2"/>
  <c r="F41" i="2"/>
  <c r="F42" i="2"/>
  <c r="F43" i="2"/>
  <c r="F44" i="2"/>
  <c r="F45" i="2"/>
  <c r="F46" i="2"/>
  <c r="F36" i="2"/>
  <c r="F32" i="2"/>
  <c r="F28" i="2"/>
  <c r="F29" i="2"/>
  <c r="F30" i="2"/>
  <c r="F31" i="2"/>
  <c r="F27" i="2"/>
  <c r="F93" i="2"/>
  <c r="F94" i="2"/>
  <c r="F95" i="2"/>
  <c r="F12" i="2"/>
  <c r="F13" i="2"/>
  <c r="F14" i="2"/>
  <c r="F15" i="2"/>
  <c r="F16" i="2"/>
  <c r="F17" i="2"/>
  <c r="F18" i="2"/>
  <c r="F19" i="2"/>
  <c r="F20" i="2"/>
  <c r="F21" i="2"/>
  <c r="F22" i="2"/>
  <c r="F23" i="2"/>
  <c r="F11" i="2"/>
  <c r="F9" i="2"/>
  <c r="F10" i="2"/>
  <c r="F8" i="2"/>
  <c r="F7" i="2"/>
  <c r="F6" i="2"/>
  <c r="F228" i="2" l="1"/>
  <c r="F252" i="2"/>
  <c r="F246" i="2"/>
  <c r="F109" i="2"/>
  <c r="F98" i="2"/>
  <c r="F75" i="2"/>
  <c r="F83" i="2"/>
  <c r="F70" i="2"/>
  <c r="F59" i="2"/>
  <c r="F53" i="2"/>
  <c r="F33" i="2"/>
  <c r="F24" i="2"/>
  <c r="F198" i="2" l="1"/>
  <c r="F254" i="2" s="1"/>
  <c r="F255" i="2" l="1"/>
  <c r="F256" i="2" s="1"/>
</calcChain>
</file>

<file path=xl/sharedStrings.xml><?xml version="1.0" encoding="utf-8"?>
<sst xmlns="http://schemas.openxmlformats.org/spreadsheetml/2006/main" count="491" uniqueCount="191">
  <si>
    <t>Kiekis</t>
  </si>
  <si>
    <t>Darbų ir išlaidų aprašymai</t>
  </si>
  <si>
    <t>Perdangų šiltinimas iš viršaus, naudojant universalias mineralinės vatos plokštes, kai izoliacijos sluoksnio storis 30 mm</t>
  </si>
  <si>
    <t>Perdangų garo izoliacijos įrengimas klojant izoliacinę plėvelę iš viršaus</t>
  </si>
  <si>
    <t>Praėjimo takų įrengimas iš lentų</t>
  </si>
  <si>
    <t>100 m</t>
  </si>
  <si>
    <t>Ūkinių šiukšlių valymas iš patalpų</t>
  </si>
  <si>
    <t>t</t>
  </si>
  <si>
    <t>Transportuojant statybines šiukšles už kiekvieną papildomą kilometrą pridėti k4=30.000</t>
  </si>
  <si>
    <t>Senos stogo dangos atlaisvinimas naujų laštakių įrengimui</t>
  </si>
  <si>
    <t>m</t>
  </si>
  <si>
    <t>Grebėstų demontavimas</t>
  </si>
  <si>
    <t>Antikondensacinės plėvelės remontas</t>
  </si>
  <si>
    <t>Apatinio laštakio montavimas</t>
  </si>
  <si>
    <t>Ištisinis naujo pakloto įrengimas</t>
  </si>
  <si>
    <t>Laštakio įrengimas ant grebėstų</t>
  </si>
  <si>
    <t>Polatakio įrengimas</t>
  </si>
  <si>
    <t>Latakų įrengimas iš puralu dengtos skardos dvigubo falco technologija</t>
  </si>
  <si>
    <t>Apdailinio laštakio įrengimas</t>
  </si>
  <si>
    <t>Stogo dangos atstatymas</t>
  </si>
  <si>
    <t>Stogo tvorelės įrengimas</t>
  </si>
  <si>
    <t>Savireguliuojantis šildymo kabelis 18/36 W/m</t>
  </si>
  <si>
    <t>Jungtis savireguliuojančiam kabeliui su galo užtaisymu</t>
  </si>
  <si>
    <t>Vnt.</t>
  </si>
  <si>
    <t>Laikiklis savireguliuojančiam kabeliui lietvamzdyje</t>
  </si>
  <si>
    <t>Termostatas su išnešamu temperatūriniu davikliu</t>
  </si>
  <si>
    <t>Kompl.</t>
  </si>
  <si>
    <t>Savireguliuojančio šildymo kabelio sumontavimas</t>
  </si>
  <si>
    <t>Savireguliuojančio šildymo kabeliu prijungimas el. maitinimo kabeliu</t>
  </si>
  <si>
    <t>Šildymo kabelių sistemos termostatų montavimas</t>
  </si>
  <si>
    <t>Vandens latakų ir lietvamzdžių šildymas</t>
  </si>
  <si>
    <t>Elektrotechninė dalis</t>
  </si>
  <si>
    <t>Metalinių lovių montavimas ant anksčiau sumontuotų atraminių konstrukcijų</t>
  </si>
  <si>
    <t>Kabelių lovelis perforuotas B100x60 mm šalto cinkavimo su tvirtinimo elementais ir jungtimis</t>
  </si>
  <si>
    <t>Kabelis Cu 5x4 mm2</t>
  </si>
  <si>
    <t>Kabeliai</t>
  </si>
  <si>
    <t>Kabelis Cu 2x1,0 mm2</t>
  </si>
  <si>
    <t>Kabelis Cu 3x2,5 mm2 pratempimas, tvirtinimas</t>
  </si>
  <si>
    <t>Kabelis Cu 5x4 mm2 pratempimas, tvirtinimas</t>
  </si>
  <si>
    <t>Kabelis Cu 5x10 mm2</t>
  </si>
  <si>
    <t>Kabelis Cu 5x10 mm2 pratempimas, tvirtinimas</t>
  </si>
  <si>
    <t>Senos stogo dangos demontavimas (issaugant)</t>
  </si>
  <si>
    <t>Izoliacija vienu ruloninių medžiagų sluoksniu*atstatymas k1=1.60, k2=1.60</t>
  </si>
  <si>
    <t>Sąm. eil.</t>
  </si>
  <si>
    <t>Mato vnt.</t>
  </si>
  <si>
    <t>Metalinių inventorinių iki 16 m aukščio pastolių išorės darbams įrengimas (vertikali projekcija)</t>
  </si>
  <si>
    <t>Metalinių inventorinių iki 16m aukščio pastolių išorės darbams išardymas (vertikali projekcija)</t>
  </si>
  <si>
    <t>Pastolių uždengimas apsaugine danga ir nudengimas</t>
  </si>
  <si>
    <t>Sienų paviršiaus valymas vandeniu, naudojant aukšto slėgio plovimo įrenginį ( paviršiaus valymas) k8=1.09</t>
  </si>
  <si>
    <t>Langų ir durų uždengimas apsaugine plėvele</t>
  </si>
  <si>
    <t>Įvairių paviršių valymas metaliniu šepečiu mechanizuotai</t>
  </si>
  <si>
    <t>Įvairių paviršių valymas rankiniu būdu *plovimas k1=0.60</t>
  </si>
  <si>
    <t>Esamo tinko nudaužymas</t>
  </si>
  <si>
    <t>Fasoninių akmenų ir tiesinių profiliuotų poliruotų detalių plovimas vandeniu</t>
  </si>
  <si>
    <t>Stulpų, kolonų ir piliastrų išorės paprasto tinko remontas, dirbant ant pastolių (žemės) k8=1.15, k9=1.15</t>
  </si>
  <si>
    <t>Vertikalių paviršių mineralinė izoliacija, tepant 2 kartus k9=1.15</t>
  </si>
  <si>
    <t>Pastatų išorinių paviršių gruntavimas voleliu sukibimą gerinančiais gruntais *druskų surišėjais k9=1.15</t>
  </si>
  <si>
    <t>Pastatų išorinių paviršių gruntavimas voleliu sukibimą gerinančiais gruntais *antiseptikavimas k9=1.15</t>
  </si>
  <si>
    <t>Pastatų išorinių paviršių gruntavimas voleliu sukibimą gerinančiais gruntais k9=1.15</t>
  </si>
  <si>
    <t>Pastatų išorinių paviršių dažymas vienu sluoksniu voleliu k9=1.15</t>
  </si>
  <si>
    <t>Pastatų išorinių paviršių dažymas antru arba kartotiniu sluoksniu voleliu k9=1.15</t>
  </si>
  <si>
    <t xml:space="preserve">Paviršiaus hidrofobizavimas,dažant 2 du kartus šepečiu ir dirbant ant žemės(pastolių) </t>
  </si>
  <si>
    <t>Šlaitinių stogų dengimas plieniniais profiliuotais lakštais (jungiama dvigubu falcu)</t>
  </si>
  <si>
    <t>Langai, durys</t>
  </si>
  <si>
    <t>Esamų langų ir durų blokų demontavimas</t>
  </si>
  <si>
    <t>DV1 medinės priešdūminės filinginės uosio medienos durys. Automatinis slenkstis, spyna, rankenos.</t>
  </si>
  <si>
    <t>DV2 medinės priešdūminės filinginės uosio medienos durys. Automatinis slenkstis, spyna, rankenos.</t>
  </si>
  <si>
    <t>DV3 medinės priešdūminės filinginės uosio medienos durys. Automatinis slenkstis, spyna, rankenos.</t>
  </si>
  <si>
    <t>DV4 medinės priešdūminės filinginės uosio medienos durys. Automatinis slenkstis, spyna, rankenos.</t>
  </si>
  <si>
    <t>DV5 medinės priešdūminės filinginės uosio medienos durys. Automatinis slenkstis, spyna, rankenos.</t>
  </si>
  <si>
    <t>DV6 medinės priešdūminės filinginės uosio medienos durys. Automatinis slenkstis, spyna, rankenos.</t>
  </si>
  <si>
    <t>DV7 medinės priešdūminės filinginės uosio medienos durys. Automatinis slenkstis, spyna, rankenos.</t>
  </si>
  <si>
    <t>DV9 medinės priešdūminės filinginės uosio medienos durys. Automatinis slenkstis, spyna, rankenos.</t>
  </si>
  <si>
    <t>D11 Plieninės milteliniu būdu dažytos ugniai atsparios EI2 60 durys. Spalva RAL 7038 arba RAL 9010, lenkiamos “U” termoplastiku dengtos rankenos, spyna, cilindras. Užpildas aukšto tankio akmens vata, varčios storis 62mm, staktos 105 mm. Durys atitinka LST EN 16034:2014 privalomuosius reikalavimus.</t>
  </si>
  <si>
    <t>D12 Plieninės milteliniu būdu dažytos ugniai atsparios EI2 60 durys. Spalva RAL 7038 arba RAL 9010, lenkiamos “U” termoplastiku dengtos rankenos, spyna, cilindras. Užpildas aukšto tankio akmens vata, varčios storis 62mm, staktos 105 mm. Durys atitinka LST EN 16034:2014 privalomuosius reikalavimus.</t>
  </si>
  <si>
    <t>D13 Plieninės milteliniu būdu dažytos ugniai atsparios EI2 60 durys. Spalva RAL 7038 arba RAL 9010, lenkiamos “U” termoplastiku dengtos rankenos, spyna, cilindras. Užpildas aukšto tankio akmens vata, varčios storis 62mm, staktos 105 mm. Durys atitinka LST EN 16034:2014 privalomuosius reikalavimus.</t>
  </si>
  <si>
    <t xml:space="preserve">Vnt. </t>
  </si>
  <si>
    <t>D14 Plieninės milteliniu būdu dažytos ugniai atsparios EI2 60 durys. Spalva RAL 7038 arba RAL 9010, lenkiamos “U” termoplastiku dengtos rankenos, spyna, cilindras. Užpildas aukšto tankio akmens vata, varčios storis 62mm, staktos 105 mm. Durys atitinka LST EN 16034:2014 privalomuosius reikalavimus.</t>
  </si>
  <si>
    <t>D15 Plieninės milteliniu būdu dažytos ugniai atsparios EI2 60 durys. Spalva RAL 7038 arba RAL 9010, lenkiamos “U” termoplastiku dengtos rankenos, spyna, cilindras. Užpildas aukšto tankio akmens vata, varčios storis 62mm, staktos 105 mm. Durys atitinka LST EN 16034:2014 privalomuosius reikalavimus.</t>
  </si>
  <si>
    <t>D16 Plieninės milteliniu būdu dažytos ugniai atsparios EI2 60 durys. Spalva RAL 7038 arba RAL 9010, lenkiamos “U” termoplastiku dengtos rankenos, spyna, cilindras. Užpildas aukšto tankio akmens vata, varčios storis 62mm, staktos 105 mm. Durys atitinka LST EN 16034:2014 privalomuosius reikalavimus.</t>
  </si>
  <si>
    <t xml:space="preserve">Vitrininis medinis priešdūminis langas virš durų DV1  </t>
  </si>
  <si>
    <t xml:space="preserve">Vitrininis medinis priešdūminis langas virš durų DV2  </t>
  </si>
  <si>
    <t xml:space="preserve">Vitrininis medinis priešdūminis langas virš durų DV3  </t>
  </si>
  <si>
    <t xml:space="preserve">Vitrininis medinis priešdūminis langas virš durų DV4  </t>
  </si>
  <si>
    <t xml:space="preserve">Vitrininis medinis priešdūminis langas virš durų DV5  </t>
  </si>
  <si>
    <t xml:space="preserve">Vitrininis medinis priešdūminis langas virš durų DV6  </t>
  </si>
  <si>
    <t xml:space="preserve">Vitrininis medinis priešdūminis langas virš durų DV7  </t>
  </si>
  <si>
    <t>Vitrininis medinis priešdūminis langas virš durų D8</t>
  </si>
  <si>
    <t>Elektrinės pavaros montavimas</t>
  </si>
  <si>
    <t>Varstomų durų pavara Label Neptis SLT, su judesio davikliu, spec. davikliu įmontuojamu į lubas, su saugos sensoriu ant varčios</t>
  </si>
  <si>
    <t>Mygtukas aliumininis antviršinis</t>
  </si>
  <si>
    <t>L14 medinis dviejų varčių (atidaromas-atverčiamas) su fiksuota dalimi langas. Mediena: dygiuota pušis. Stiklinimas: trijų stiklų paketas su dviem selektyviniais stiklais, stiklo paketo rėmelis “šiltas”. Fiksuota dalis stiklinama ventiliacinėmis dekoratyvinėmis grotelėmis.</t>
  </si>
  <si>
    <t>Durų blokų montavimas su stiklu</t>
  </si>
  <si>
    <t>Durų blokų montavimas be stiklo</t>
  </si>
  <si>
    <t>Aliuminio durų blokų montavimas su stiklu</t>
  </si>
  <si>
    <t>Angų įrengimas (platinimas) praėjimo takams</t>
  </si>
  <si>
    <t>Sąramų įrengimas praėjimo angoms</t>
  </si>
  <si>
    <t>Seno apšiltinimo pašalinimas</t>
  </si>
  <si>
    <t xml:space="preserve">Monolitinių, mūrinių,betoninių konstrukcijų demontavimas </t>
  </si>
  <si>
    <t>Statybinių šiukšlių išvežimas 10 km atstumu automobiliais-savivarčiais, pakraunant ekskavatoriais 0,25 m3 talpos kaušais</t>
  </si>
  <si>
    <t>Konstrukcinė dalis</t>
  </si>
  <si>
    <t>Medinių konstrukcijų (karkaso, gegnių, sijų ir pan.) įrengimas* keitimas k1=1.80, k2=1.80 ( protezavimas)</t>
  </si>
  <si>
    <t>Medinių konstrukcijų (karkaso, gegnių, sijų ir pan.) įrengimas* keitimas k1=1.80, k2=1.80 (Stiprinimas)</t>
  </si>
  <si>
    <t>Naujų skardos  lankstinių įrengimas</t>
  </si>
  <si>
    <t>Stogo dalis</t>
  </si>
  <si>
    <t>Senų laštakių demontavimas</t>
  </si>
  <si>
    <t>Laikiklių montaviams</t>
  </si>
  <si>
    <t>Liukai išlipimui ant stogo įrengimas</t>
  </si>
  <si>
    <t>Apsaugos nuo paukščių įrengimas</t>
  </si>
  <si>
    <t>Sienų apdaila</t>
  </si>
  <si>
    <t>Durų angokraščių seno tinko nudaužymas (mažos apimties)</t>
  </si>
  <si>
    <t>Angokraščių vidinių paviršių pagrindo gruntavimas sukibimą gerinančiais gruntais voleliu</t>
  </si>
  <si>
    <t>Angokraščių plonasluoksnis sienų tinkavimas</t>
  </si>
  <si>
    <t>Glaistymo kampukų statymas</t>
  </si>
  <si>
    <t>Angokraščių vidinių paviršių glaistymas organiniais arba akriliniais glaistais (pirmasis 1.00 mm storio sluoksnis)</t>
  </si>
  <si>
    <t>Angokraščių vidinių paviršių glaistymas organiniais arba akriliniais glaistais (kartotinis 1.00 mm storio sluoksnis)</t>
  </si>
  <si>
    <t>Angokraščių vidinių paviršių dažymas emulsiniais dažais vienu sluoksniu voleliu</t>
  </si>
  <si>
    <t>Angokraščių vidinių paviršių dažymas emulsiniais dažais antru arba kartotiniu sluoksniu voleliu</t>
  </si>
  <si>
    <t>Dvigubų porankių įrengimas laiptinės</t>
  </si>
  <si>
    <t>Gaisro aptikimo ir signalizavimo dalis</t>
  </si>
  <si>
    <t>Optinis dūminis jutiklis, adresinis su baze</t>
  </si>
  <si>
    <t>Kilpos izoliatorius</t>
  </si>
  <si>
    <t>Adresinis IN/OUT modulis, išėjimų/įėjimu - 2vnt. su dėžute</t>
  </si>
  <si>
    <t>Tvirtinimo elementai, instaliacinės ir sandarinimo medžiagos</t>
  </si>
  <si>
    <t>Optinio dūminio jutiklio montavimas</t>
  </si>
  <si>
    <t>Kilpos izoliatorių montavimas</t>
  </si>
  <si>
    <t>IN/OUT modulio montavimas</t>
  </si>
  <si>
    <t>Perdangos gręžimas Ø50 mm</t>
  </si>
  <si>
    <t>Priešgaisrinis sandarinimas</t>
  </si>
  <si>
    <t>Sistemos montavimo darbai</t>
  </si>
  <si>
    <t>Kabelinės instrukcijos</t>
  </si>
  <si>
    <t>Vamzdžiai</t>
  </si>
  <si>
    <t>Vamzdis Ø50mm 450N</t>
  </si>
  <si>
    <t>Ø50 mm vamzdžio sumontavimas</t>
  </si>
  <si>
    <t>El. skydai</t>
  </si>
  <si>
    <t>Skydas ŠS-A1</t>
  </si>
  <si>
    <t>Skydas ŠS-A2</t>
  </si>
  <si>
    <t>Skydas ŠS-A3</t>
  </si>
  <si>
    <t>Skydas ŠS-A4</t>
  </si>
  <si>
    <t>Įleidžiamų skydų įrengimas, sumontavimas</t>
  </si>
  <si>
    <t>Kiti darbai</t>
  </si>
  <si>
    <t>Perdangos gręžimas Ø63 mm</t>
  </si>
  <si>
    <t>Varžų matavimai</t>
  </si>
  <si>
    <t>Gaisrinis kabelis Cu 2x1,0 mm2, ekranuotas, atsparumas ugniai – ne mažiau nei E60</t>
  </si>
  <si>
    <t>Kabelio Cu 2x1,0 mm  pratempimas, tvirtinimas</t>
  </si>
  <si>
    <t>Kabelis Cu 3x2,5 mm2</t>
  </si>
  <si>
    <t>Kabelis Cu 2x1,0 mm2 pratempimas, tvirtinimas</t>
  </si>
  <si>
    <t>PVM 21 %</t>
  </si>
  <si>
    <t>Sienų vidinių paviršių pagrindo gruntavimas sukibimą gerinančiais gruntais voleliu</t>
  </si>
  <si>
    <t>Plonasluoksnis sienų tinkavimas</t>
  </si>
  <si>
    <t>Sienų vidinių paviršių glaistymas organiniais arba akriliniais glaistais (pirmasis 1.00 mm storio sluoksnis)</t>
  </si>
  <si>
    <t>Sienų vidinių paviršių glaistymas organiniais arba akriliniais glaistais (kartotinis 1.00 mm storio sluoksnis)</t>
  </si>
  <si>
    <t>Sienų vidinių paviršių dažymas emulsiniais dažais vienu sluoksniu voleliu</t>
  </si>
  <si>
    <t>Sienų vidinių paviršių dažymas emulsiniais dažais antru arba kartotiniu sluoksniu voleliu</t>
  </si>
  <si>
    <t xml:space="preserve">Sistemospaleidimo deriniko darbai  </t>
  </si>
  <si>
    <t>Durų angų formavimas</t>
  </si>
  <si>
    <t>kompl.</t>
  </si>
  <si>
    <t>Naujų sienų  mūrijimas durų angoms suformuoti (D10.6; D10.13)</t>
  </si>
  <si>
    <t>Durų angų formavimas naudojant metalinius profilius (D10.7, D10.9, DV1, DV6, D10.5,DV7, D10.10, DV2, DV7-3 aukštas)</t>
  </si>
  <si>
    <t>Priešgaisrinis sienų sandarinimas komunikacijų kirtimo vietoje iki 3m2 (D10.6; D10.7, D10.8, D10.9; D10.5; D10.10; D10.11; D10.12; D10.13)</t>
  </si>
  <si>
    <t>Rusyje priešgaisrinis sienų sandarinimas komunikacijų kirtimo vietoje iki 3m2 (D10.4; D10.4; D10.2; D10.1; D10.1; D10.3)</t>
  </si>
  <si>
    <t>Denginių šilumos izoliacija šlakas, paduodant medžiagas keltuvu*ardymas k3=0.000, k4=0.600 (150 mm)</t>
  </si>
  <si>
    <t>Architektūrinė dalis, išorės darbai</t>
  </si>
  <si>
    <t>vnt.</t>
  </si>
  <si>
    <t>Durų valdymo įrengimas nuo gaisrinės centralės (D10.5; D10.6; D10.7; D10.8; D10.9; D10.10; D10.11; D10.12; D10.13)</t>
  </si>
  <si>
    <t>Vieneto kaina Eur be PVM</t>
  </si>
  <si>
    <t>Iš viso Eur be PVM</t>
  </si>
  <si>
    <r>
      <t>100 m</t>
    </r>
    <r>
      <rPr>
        <vertAlign val="superscript"/>
        <sz val="11"/>
        <color theme="1"/>
        <rFont val="Aptos Narrow"/>
        <family val="2"/>
        <scheme val="minor"/>
      </rPr>
      <t>2</t>
    </r>
  </si>
  <si>
    <r>
      <t>1 m</t>
    </r>
    <r>
      <rPr>
        <vertAlign val="superscript"/>
        <sz val="11"/>
        <color theme="1"/>
        <rFont val="Aptos Narrow"/>
        <family val="2"/>
        <scheme val="minor"/>
      </rPr>
      <t>2</t>
    </r>
  </si>
  <si>
    <t>Iš viso Eur be PVM:</t>
  </si>
  <si>
    <r>
      <t>m</t>
    </r>
    <r>
      <rPr>
        <vertAlign val="superscript"/>
        <sz val="11"/>
        <color theme="1"/>
        <rFont val="Aptos Narrow"/>
        <family val="2"/>
        <scheme val="minor"/>
      </rPr>
      <t>2</t>
    </r>
  </si>
  <si>
    <r>
      <t>m</t>
    </r>
    <r>
      <rPr>
        <vertAlign val="superscript"/>
        <sz val="11"/>
        <color theme="1"/>
        <rFont val="Aptos Narrow"/>
        <family val="2"/>
        <scheme val="minor"/>
      </rPr>
      <t>3</t>
    </r>
  </si>
  <si>
    <t xml:space="preserve">Iš viso Eur be PVM </t>
  </si>
  <si>
    <t>IŠ VISO Eur su PVM:</t>
  </si>
  <si>
    <t>D10.13 Aliumininės milteliniu būdu dažytos vidinės dvivėrės EW30 ugniai atsparios durys su arkiniu viršlangiu. Sistema: ConceptSystem 77-FP SP (CS 77-SP) arba lygevertės medžiagos. Stiklinimas: pagal sertifikatą atitinkamai atsparumo klasei užtikrinti. Furnitūra: 3 vnt. lankstai, evakuacinė rankena ir spyna, durų pritraukiklis, automatinis slenkstis.</t>
  </si>
  <si>
    <t>Vamzdžių kirtimosi su pastato konstrukcijomis vietų užtaisymas ugniai atspariomis mastikomis (perdangose)</t>
  </si>
  <si>
    <t>D10.9 Aliumininės milteliniu būdu dažytos vidinės dvivėrės EW30 ugniai atsparios durys. Sistema: ConceptSystem 77-FP SP (CS 77-SP) arba lygevertės medžiagos. Stiklinimas: pagal sertifikatą atitinkamai atsparumo klasei užtikrinti. Furnitūra: 3 vnt. lankstai, evakuacinė rankena ir spyna, durų pritraukiklis, automatinis slenkstis.</t>
  </si>
  <si>
    <t>D10.10 Aliumininės milteliniu būdu dažytos vidinės dvivėrės EW30 ugniai atsparios durys. Sistema: ConceptSystem 77-FP SP (CS 77-SP) arba lygevertės medžiagos. Stiklinimas: pagal sertifikatą atitinkamai atsparumo klasei užtikrinti. Furnitūra: 3 vnt. lankstai, evakuacinė rankena ir spyna, durų pritraukiklis, automatinis slenkstis.</t>
  </si>
  <si>
    <t>D10.11 Aliumininės milteliniu būdu dažytos vidinės dvivėrės EW30 ugniai atsparios durys su arkiniu viršlangiu. Sistema: ConceptSystem 77-FP SP (CS 77-SP) arba lygevertės medžiagos. Stiklinimas: pagal sertifikatą atitinkamai atsparumo klasei užtikrinti. Furnitūra: 3 vnt. lankstai, evakuacinė rankena ir spyna, durų pritraukiklis, automatinis slenkstis.</t>
  </si>
  <si>
    <t>D10.12 Aliumininės milteliniu būdu dažytos vidinės dvivėrės EW30 ugniai atsparios durys. Sistema: ConceptSystem 77-FP SP (CS 77-SP) arba lygevertės medžiagos. Stiklinimas: pagal sertifikatą atitinkamai atsparumo klasei užtikrinti. Furnitūra: 3 vnt. lankstai, evakuacinė rankena ir spyna, durų pritraukiklis, automatinis slenkstis.</t>
  </si>
  <si>
    <t>D10.14 Aliumininės milteliniu būdu dažytos vidinės dvivėrės EW30 ugniai atsparios durys. Sistema: ConceptSystem 77-FP SP (CS 77-SP) arba lygevertės medžiagos. Stiklinimas: pagal sertifikatą atitinkamai atsparumo klasei užtikrinti. Furnitūra: 3 vnt. lankstai, evakuacinė rankena ir spyna, durų pritraukiklis, automatinis slenkstis.</t>
  </si>
  <si>
    <t>D10.4 Aliumininės milteliniu būdu dažytos vidinės vienvėrės priešdūminės durys. Sistema: ConceptSystem 77-FP SP (CS 77-SP) arba lygevertės medžiagos. Stiklinimas: 8 mm grūdintas stiklas. Furnitūra: 3 vnt. lankstai, evakuacinė rankena ir spyna, durų pritraukiklis, automatinis slenkstis.</t>
  </si>
  <si>
    <t>D10.2 Aliumininės milteliniu būdu dažytos vidinės vienvėrės priešdūminės durys. Sistema: ConceptSystem 77-FP SP (CS 77-SP) arba lygevertės medžiagos. Stiklinimas: 8 mm grūdintas stiklas. Furnitūra: 3 vnt. lankstai, evakuacinė rankena ir spyna, durų pritraukiklis, automatinis slenkstis.</t>
  </si>
  <si>
    <t>D10.1 Aliumininės milteliniu būdu dažytos vidinės vienvėrės priešdūminės durys. Sistema: ConceptSystem 77-FP SP (CS 77-SP) arba lygevertės medžiagos. Stiklinimas: 8 mm grūdintas stiklas. Furnitūra: 3 vnt. lankstai, evakuacinė rankena ir spyna, durų pritraukiklis, automatinis slenkstis.</t>
  </si>
  <si>
    <t>D10.3 Aliumininės milteliniu būdu dažytos vidinės vienvėrės priešdūminės durys. Sistema: ConceptSystem 77-FP SP (CS 77-SP) arba lygevertės medžiagos. Stiklinimas: 8 mm grūdintas stiklas. Furnitūra: 3 vnt. lankstai, evakuacinė rankena ir spyna, durų pritraukiklis, automatinis slenkstis.</t>
  </si>
  <si>
    <t>D10.5 Aliumininės milteliniu būdu dažytos vidinės dvivėrės priešdūminės durys. Sistema: ConceptSystem 77-FP SP (CS 77-SP) arba lygevertės medžiagos. Stiklinimas: 8 mm grūdintas stiklas. Furnitūra: 3 vnt. lankstai, evakuacinė rankena ir spyna, durų pritraukiklis, automatinis slenkstis.</t>
  </si>
  <si>
    <t>D10.6 Aliumininės milteliniu būdu dažytos vidinės dvivėrės priešdūminės durys su arkiniu viršlangiu. Sistema: ConceptSystem 77-FP SP (CS 77-SP) arba lygevertės medžiagos. Stiklinimas: 8 mm grūdintas stiklas. Furnitūra: 3 vnt. lankstai, evakuacinė rankena ir spyna, durų pritraukiklis, automatinis slenkstis.</t>
  </si>
  <si>
    <t>D10.7 Aliumininės milteliniu būdu dažytos vidinės dvivėrės EW30 ugniai atsparios durys. Sistema: ConceptSystem 77-FP SP (CS 77-SP) arba lygevertės medžiagos. Stiklinimas: pagal sertifikatą atitinkamai atsparumo klasei užtikrinti. Furnitūra: 3 vnt. lankstai, evakuacinė rankena ir spyna, durų pritraukiklis, automatinis slenkstis.</t>
  </si>
  <si>
    <t>D10.8 Aliumininės milteliniu būdu dažytos vidinės dvivėrės priešdūminės durys su arkiniu viršlangiu. Sistema: ConceptSystem 77-FP SP (CS 77-SP) arba lygevertės medžiagos. Stiklinimas: 8 mm grūdintas stiklas. Furnitūra: 3 vnt. lankstai, evakuacinė rankena ir spyna, durų pritraukiklis, automatinis slenkstis.</t>
  </si>
  <si>
    <t xml:space="preserve">D8 Aliumininės milteliniu būdu dažytos dvivėrės priešdūminės durys su viršlangiu. Sistema: ConceptSystem 77-FP SP (CS 77-SP) arba lygevertės medžiagos. Stiklinimas: 8 mm grūdintas stiklas. Furnitūra: 3 vnt. lankstai, evakuacinė rankena ir spyna, automatinis slenkstis, elektroninė automatinė varstymo sistema Dorma ED100. </t>
  </si>
  <si>
    <t>DARBŲ IR MEDŽIAGŲ KIEKIŲ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</si>
</sst>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ptos Narrow"/>
      <family val="2"/>
      <scheme val="minor"/>
    </font>
    <font>
      <b/>
      <sz val="12"/>
      <color theme="1"/>
      <name val="Aptos Narrow"/>
      <family val="2"/>
      <scheme val="minor"/>
    </font>
    <font>
      <vertAlign val="superscript"/>
      <sz val="11"/>
      <color theme="1"/>
      <name val="Aptos Narrow"/>
      <family val="2"/>
      <scheme val="minor"/>
    </font>
    <font>
      <b/>
      <sz val="14"/>
      <color theme="1"/>
      <name val="Aptos Narrow"/>
      <family val="2"/>
      <scheme val="minor"/>
    </font>
    <font>
      <sz val="11"/>
      <name val="Aptos Narrow"/>
      <family val="2"/>
      <charset val="186"/>
      <scheme val="minor"/>
    </font>
  </fonts>
  <fills count="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2"/>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applyAlignment="1">
      <alignment wrapText="1"/>
    </xf>
    <xf numFmtId="0" fontId="0" fillId="0" borderId="0" xfId="0" applyAlignment="1">
      <alignment horizontal="right"/>
    </xf>
    <xf numFmtId="2" fontId="0" fillId="0" borderId="0" xfId="0" applyNumberFormat="1"/>
    <xf numFmtId="0" fontId="0" fillId="2" borderId="0" xfId="0" applyFill="1"/>
    <xf numFmtId="0" fontId="0" fillId="0" borderId="1" xfId="0"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3" fillId="4" borderId="1" xfId="0" applyFont="1" applyFill="1"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2" fontId="3" fillId="5" borderId="7" xfId="0" applyNumberFormat="1" applyFont="1" applyFill="1" applyBorder="1" applyAlignment="1">
      <alignment horizontal="center" vertical="center"/>
    </xf>
    <xf numFmtId="2" fontId="3" fillId="5" borderId="7" xfId="0" applyNumberFormat="1" applyFont="1" applyFill="1" applyBorder="1" applyAlignment="1">
      <alignment horizontal="center" vertical="center" wrapText="1"/>
    </xf>
    <xf numFmtId="2" fontId="5" fillId="0" borderId="1" xfId="0" applyNumberFormat="1" applyFont="1" applyBorder="1" applyAlignment="1">
      <alignment horizontal="center" vertical="center"/>
    </xf>
    <xf numFmtId="2" fontId="0" fillId="2" borderId="1" xfId="0" applyNumberFormat="1" applyFill="1" applyBorder="1" applyAlignment="1">
      <alignment horizontal="center" vertical="center" wrapText="1"/>
    </xf>
    <xf numFmtId="2" fontId="0" fillId="2" borderId="2" xfId="0" applyNumberFormat="1" applyFill="1" applyBorder="1" applyAlignment="1">
      <alignment horizontal="center" vertical="center" wrapText="1"/>
    </xf>
    <xf numFmtId="2" fontId="8" fillId="2" borderId="2"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2" fontId="4" fillId="2" borderId="2" xfId="0"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2" fontId="0" fillId="2" borderId="2" xfId="0" applyNumberFormat="1" applyFill="1" applyBorder="1" applyAlignment="1">
      <alignment horizontal="center" vertical="center"/>
    </xf>
    <xf numFmtId="2" fontId="0" fillId="2" borderId="2" xfId="0" applyNumberFormat="1" applyFill="1" applyBorder="1" applyAlignment="1">
      <alignment horizontal="center" vertical="center" wrapText="1"/>
    </xf>
    <xf numFmtId="2" fontId="0" fillId="2" borderId="3"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5" borderId="4" xfId="0" applyFont="1" applyFill="1" applyBorder="1" applyAlignment="1">
      <alignment horizontal="right" vertical="center"/>
    </xf>
    <xf numFmtId="0" fontId="3" fillId="5" borderId="5" xfId="0" applyFont="1" applyFill="1" applyBorder="1" applyAlignment="1">
      <alignment horizontal="right" vertical="center"/>
    </xf>
    <xf numFmtId="0" fontId="5" fillId="0" borderId="1" xfId="0" applyFont="1" applyBorder="1" applyAlignment="1">
      <alignment horizontal="right" vertical="center"/>
    </xf>
    <xf numFmtId="0" fontId="7" fillId="0" borderId="0" xfId="0" applyFont="1" applyAlignment="1">
      <alignment horizontal="center" vertical="center"/>
    </xf>
    <xf numFmtId="2" fontId="3" fillId="5" borderId="4" xfId="0" applyNumberFormat="1" applyFont="1" applyFill="1" applyBorder="1" applyAlignment="1">
      <alignment horizontal="right" vertical="center"/>
    </xf>
    <xf numFmtId="2" fontId="3" fillId="5" borderId="5" xfId="0" applyNumberFormat="1" applyFont="1" applyFill="1" applyBorder="1" applyAlignment="1">
      <alignment horizontal="right" vertical="center"/>
    </xf>
    <xf numFmtId="2" fontId="3" fillId="5" borderId="9" xfId="0" applyNumberFormat="1" applyFont="1" applyFill="1" applyBorder="1" applyAlignment="1">
      <alignment horizontal="right" vertical="center"/>
    </xf>
    <xf numFmtId="0" fontId="3" fillId="5" borderId="4" xfId="0" applyFont="1" applyFill="1" applyBorder="1" applyAlignment="1">
      <alignment horizontal="right"/>
    </xf>
    <xf numFmtId="0" fontId="3" fillId="5" borderId="5" xfId="0" applyFont="1" applyFill="1" applyBorder="1" applyAlignment="1">
      <alignment horizontal="right"/>
    </xf>
    <xf numFmtId="0" fontId="3" fillId="5" borderId="6" xfId="0" applyFont="1" applyFill="1" applyBorder="1" applyAlignment="1">
      <alignment horizontal="right"/>
    </xf>
    <xf numFmtId="0" fontId="3" fillId="5" borderId="6" xfId="0" applyFont="1" applyFill="1" applyBorder="1" applyAlignment="1">
      <alignment horizontal="right"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8" xfId="0" applyFont="1" applyFill="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4E7C8-5D05-4BBC-AC3D-35D96CBE20F5}">
  <dimension ref="A2:K337"/>
  <sheetViews>
    <sheetView tabSelected="1" zoomScale="110" zoomScaleNormal="110" workbookViewId="0">
      <selection activeCell="B263" sqref="B263"/>
    </sheetView>
  </sheetViews>
  <sheetFormatPr defaultRowHeight="14.4" x14ac:dyDescent="0.3"/>
  <cols>
    <col min="1" max="1" width="7.109375" style="2" customWidth="1"/>
    <col min="2" max="2" width="45.6640625" style="1" customWidth="1"/>
    <col min="6" max="6" width="11.33203125" customWidth="1"/>
  </cols>
  <sheetData>
    <row r="2" spans="1:11" ht="18" x14ac:dyDescent="0.3">
      <c r="A2" s="32" t="s">
        <v>190</v>
      </c>
      <c r="B2" s="32"/>
      <c r="C2" s="32"/>
      <c r="D2" s="32"/>
      <c r="E2" s="32"/>
      <c r="F2" s="32"/>
    </row>
    <row r="4" spans="1:11" ht="23.25" customHeight="1" x14ac:dyDescent="0.3">
      <c r="A4" s="40" t="s">
        <v>162</v>
      </c>
      <c r="B4" s="41"/>
      <c r="C4" s="41"/>
      <c r="D4" s="41"/>
      <c r="E4" s="41"/>
      <c r="F4" s="42"/>
    </row>
    <row r="5" spans="1:11" ht="45.75" customHeight="1" x14ac:dyDescent="0.3">
      <c r="A5" s="8" t="s">
        <v>43</v>
      </c>
      <c r="B5" s="8" t="s">
        <v>1</v>
      </c>
      <c r="C5" s="8" t="s">
        <v>44</v>
      </c>
      <c r="D5" s="8" t="s">
        <v>0</v>
      </c>
      <c r="E5" s="8" t="s">
        <v>165</v>
      </c>
      <c r="F5" s="8" t="s">
        <v>166</v>
      </c>
    </row>
    <row r="6" spans="1:11" ht="29.25" customHeight="1" x14ac:dyDescent="0.3">
      <c r="A6" s="9">
        <v>1</v>
      </c>
      <c r="B6" s="5" t="s">
        <v>45</v>
      </c>
      <c r="C6" s="9" t="s">
        <v>167</v>
      </c>
      <c r="D6" s="9">
        <v>55</v>
      </c>
      <c r="E6" s="23"/>
      <c r="F6" s="23">
        <f>ROUND(D6*E6,2)</f>
        <v>0</v>
      </c>
    </row>
    <row r="7" spans="1:11" ht="28.8" x14ac:dyDescent="0.3">
      <c r="A7" s="9">
        <v>2</v>
      </c>
      <c r="B7" s="5" t="s">
        <v>46</v>
      </c>
      <c r="C7" s="9" t="s">
        <v>167</v>
      </c>
      <c r="D7" s="9">
        <v>55</v>
      </c>
      <c r="E7" s="23"/>
      <c r="F7" s="23">
        <f>ROUND(D7*E7,2)</f>
        <v>0</v>
      </c>
    </row>
    <row r="8" spans="1:11" ht="20.25" customHeight="1" x14ac:dyDescent="0.3">
      <c r="A8" s="9">
        <v>3</v>
      </c>
      <c r="B8" s="5" t="s">
        <v>47</v>
      </c>
      <c r="C8" s="9" t="s">
        <v>167</v>
      </c>
      <c r="D8" s="9">
        <v>55</v>
      </c>
      <c r="E8" s="23"/>
      <c r="F8" s="23">
        <f>ROUND(D8*E8,2)</f>
        <v>0</v>
      </c>
    </row>
    <row r="9" spans="1:11" ht="35.25" customHeight="1" x14ac:dyDescent="0.3">
      <c r="A9" s="9">
        <v>4</v>
      </c>
      <c r="B9" s="5" t="s">
        <v>48</v>
      </c>
      <c r="C9" s="9" t="s">
        <v>167</v>
      </c>
      <c r="D9" s="9">
        <v>5</v>
      </c>
      <c r="E9" s="23"/>
      <c r="F9" s="23">
        <f t="shared" ref="F9:F10" si="0">ROUND(D9*E9,2)</f>
        <v>0</v>
      </c>
    </row>
    <row r="10" spans="1:11" ht="16.2" x14ac:dyDescent="0.3">
      <c r="A10" s="9">
        <v>5</v>
      </c>
      <c r="B10" s="5" t="s">
        <v>49</v>
      </c>
      <c r="C10" s="9" t="s">
        <v>167</v>
      </c>
      <c r="D10" s="9">
        <v>8.35</v>
      </c>
      <c r="E10" s="23"/>
      <c r="F10" s="23">
        <f t="shared" si="0"/>
        <v>0</v>
      </c>
      <c r="K10" s="3"/>
    </row>
    <row r="11" spans="1:11" ht="28.8" x14ac:dyDescent="0.3">
      <c r="A11" s="9">
        <v>6</v>
      </c>
      <c r="B11" s="5" t="s">
        <v>50</v>
      </c>
      <c r="C11" s="9" t="s">
        <v>167</v>
      </c>
      <c r="D11" s="9">
        <v>2.8</v>
      </c>
      <c r="E11" s="23"/>
      <c r="F11" s="23">
        <f t="shared" ref="F11:F23" si="1">ROUND(D11*E11,2)</f>
        <v>0</v>
      </c>
    </row>
    <row r="12" spans="1:11" ht="28.8" x14ac:dyDescent="0.3">
      <c r="A12" s="9">
        <v>7</v>
      </c>
      <c r="B12" s="5" t="s">
        <v>51</v>
      </c>
      <c r="C12" s="9" t="s">
        <v>167</v>
      </c>
      <c r="D12" s="9">
        <v>2.5</v>
      </c>
      <c r="E12" s="23"/>
      <c r="F12" s="23">
        <f t="shared" si="1"/>
        <v>0</v>
      </c>
    </row>
    <row r="13" spans="1:11" ht="16.2" x14ac:dyDescent="0.3">
      <c r="A13" s="9">
        <v>8</v>
      </c>
      <c r="B13" s="5" t="s">
        <v>52</v>
      </c>
      <c r="C13" s="9" t="s">
        <v>167</v>
      </c>
      <c r="D13" s="9">
        <v>2.8</v>
      </c>
      <c r="E13" s="23"/>
      <c r="F13" s="23">
        <f t="shared" si="1"/>
        <v>0</v>
      </c>
    </row>
    <row r="14" spans="1:11" ht="28.8" x14ac:dyDescent="0.3">
      <c r="A14" s="9">
        <v>9</v>
      </c>
      <c r="B14" s="5" t="s">
        <v>53</v>
      </c>
      <c r="C14" s="9" t="s">
        <v>167</v>
      </c>
      <c r="D14" s="9">
        <v>5</v>
      </c>
      <c r="E14" s="23"/>
      <c r="F14" s="23">
        <f t="shared" si="1"/>
        <v>0</v>
      </c>
    </row>
    <row r="15" spans="1:11" ht="43.2" x14ac:dyDescent="0.3">
      <c r="A15" s="9">
        <v>10</v>
      </c>
      <c r="B15" s="5" t="s">
        <v>54</v>
      </c>
      <c r="C15" s="9" t="s">
        <v>167</v>
      </c>
      <c r="D15" s="9">
        <v>2.8</v>
      </c>
      <c r="E15" s="23"/>
      <c r="F15" s="23">
        <f t="shared" si="1"/>
        <v>0</v>
      </c>
    </row>
    <row r="16" spans="1:11" ht="28.8" x14ac:dyDescent="0.3">
      <c r="A16" s="9">
        <v>11</v>
      </c>
      <c r="B16" s="5" t="s">
        <v>55</v>
      </c>
      <c r="C16" s="9" t="s">
        <v>167</v>
      </c>
      <c r="D16" s="9">
        <v>5</v>
      </c>
      <c r="E16" s="23"/>
      <c r="F16" s="23">
        <f t="shared" si="1"/>
        <v>0</v>
      </c>
    </row>
    <row r="17" spans="1:6" ht="35.25" customHeight="1" x14ac:dyDescent="0.3">
      <c r="A17" s="9">
        <v>12</v>
      </c>
      <c r="B17" s="5" t="s">
        <v>56</v>
      </c>
      <c r="C17" s="9" t="s">
        <v>167</v>
      </c>
      <c r="D17" s="9">
        <v>5</v>
      </c>
      <c r="E17" s="23"/>
      <c r="F17" s="23">
        <f t="shared" si="1"/>
        <v>0</v>
      </c>
    </row>
    <row r="18" spans="1:6" ht="34.5" customHeight="1" x14ac:dyDescent="0.3">
      <c r="A18" s="9">
        <v>13</v>
      </c>
      <c r="B18" s="5" t="s">
        <v>57</v>
      </c>
      <c r="C18" s="9" t="s">
        <v>167</v>
      </c>
      <c r="D18" s="9">
        <v>5</v>
      </c>
      <c r="E18" s="23"/>
      <c r="F18" s="23">
        <f t="shared" si="1"/>
        <v>0</v>
      </c>
    </row>
    <row r="19" spans="1:6" ht="28.8" x14ac:dyDescent="0.3">
      <c r="A19" s="9">
        <v>14</v>
      </c>
      <c r="B19" s="5" t="s">
        <v>58</v>
      </c>
      <c r="C19" s="9" t="s">
        <v>167</v>
      </c>
      <c r="D19" s="9">
        <v>5</v>
      </c>
      <c r="E19" s="23"/>
      <c r="F19" s="23">
        <f t="shared" si="1"/>
        <v>0</v>
      </c>
    </row>
    <row r="20" spans="1:6" ht="28.8" x14ac:dyDescent="0.3">
      <c r="A20" s="9">
        <v>15</v>
      </c>
      <c r="B20" s="5" t="s">
        <v>59</v>
      </c>
      <c r="C20" s="9" t="s">
        <v>167</v>
      </c>
      <c r="D20" s="9">
        <v>5</v>
      </c>
      <c r="E20" s="23"/>
      <c r="F20" s="23">
        <f t="shared" si="1"/>
        <v>0</v>
      </c>
    </row>
    <row r="21" spans="1:6" ht="28.8" x14ac:dyDescent="0.3">
      <c r="A21" s="9">
        <v>16</v>
      </c>
      <c r="B21" s="5" t="s">
        <v>60</v>
      </c>
      <c r="C21" s="9" t="s">
        <v>167</v>
      </c>
      <c r="D21" s="9">
        <v>5</v>
      </c>
      <c r="E21" s="23"/>
      <c r="F21" s="23">
        <f t="shared" si="1"/>
        <v>0</v>
      </c>
    </row>
    <row r="22" spans="1:6" ht="28.8" x14ac:dyDescent="0.3">
      <c r="A22" s="9">
        <v>17</v>
      </c>
      <c r="B22" s="5" t="s">
        <v>61</v>
      </c>
      <c r="C22" s="9" t="s">
        <v>167</v>
      </c>
      <c r="D22" s="9">
        <v>5</v>
      </c>
      <c r="E22" s="23"/>
      <c r="F22" s="23">
        <f t="shared" si="1"/>
        <v>0</v>
      </c>
    </row>
    <row r="23" spans="1:6" ht="29.4" thickBot="1" x14ac:dyDescent="0.35">
      <c r="A23" s="9">
        <v>18</v>
      </c>
      <c r="B23" s="5" t="s">
        <v>62</v>
      </c>
      <c r="C23" s="9" t="s">
        <v>168</v>
      </c>
      <c r="D23" s="9">
        <v>125</v>
      </c>
      <c r="E23" s="23"/>
      <c r="F23" s="24">
        <f t="shared" si="1"/>
        <v>0</v>
      </c>
    </row>
    <row r="24" spans="1:6" ht="19.5" customHeight="1" thickBot="1" x14ac:dyDescent="0.35">
      <c r="A24" s="33" t="s">
        <v>169</v>
      </c>
      <c r="B24" s="34"/>
      <c r="C24" s="34"/>
      <c r="D24" s="34"/>
      <c r="E24" s="35"/>
      <c r="F24" s="14">
        <f>SUM(F6:F23)</f>
        <v>0</v>
      </c>
    </row>
    <row r="25" spans="1:6" ht="21.75" customHeight="1" x14ac:dyDescent="0.3">
      <c r="A25" s="40" t="s">
        <v>100</v>
      </c>
      <c r="B25" s="41"/>
      <c r="C25" s="41"/>
      <c r="D25" s="41"/>
      <c r="E25" s="41"/>
      <c r="F25" s="43"/>
    </row>
    <row r="26" spans="1:6" ht="48" customHeight="1" x14ac:dyDescent="0.3">
      <c r="A26" s="8" t="s">
        <v>43</v>
      </c>
      <c r="B26" s="8" t="s">
        <v>1</v>
      </c>
      <c r="C26" s="8" t="s">
        <v>44</v>
      </c>
      <c r="D26" s="8" t="s">
        <v>0</v>
      </c>
      <c r="E26" s="8" t="s">
        <v>165</v>
      </c>
      <c r="F26" s="8" t="s">
        <v>166</v>
      </c>
    </row>
    <row r="27" spans="1:6" ht="16.2" x14ac:dyDescent="0.3">
      <c r="A27" s="9">
        <v>1</v>
      </c>
      <c r="B27" s="5" t="s">
        <v>41</v>
      </c>
      <c r="C27" s="9" t="s">
        <v>170</v>
      </c>
      <c r="D27" s="9">
        <v>158</v>
      </c>
      <c r="E27" s="23"/>
      <c r="F27" s="23">
        <f t="shared" ref="F27:F32" si="2">ROUND(D27*E27,2)</f>
        <v>0</v>
      </c>
    </row>
    <row r="28" spans="1:6" ht="35.25" customHeight="1" x14ac:dyDescent="0.3">
      <c r="A28" s="9">
        <v>2</v>
      </c>
      <c r="B28" s="5" t="s">
        <v>101</v>
      </c>
      <c r="C28" s="9" t="s">
        <v>171</v>
      </c>
      <c r="D28" s="9">
        <v>2.25</v>
      </c>
      <c r="E28" s="23"/>
      <c r="F28" s="23">
        <f t="shared" si="2"/>
        <v>0</v>
      </c>
    </row>
    <row r="29" spans="1:6" ht="30.75" customHeight="1" x14ac:dyDescent="0.3">
      <c r="A29" s="9">
        <v>3</v>
      </c>
      <c r="B29" s="5" t="s">
        <v>102</v>
      </c>
      <c r="C29" s="9" t="s">
        <v>171</v>
      </c>
      <c r="D29" s="9">
        <v>3.9</v>
      </c>
      <c r="E29" s="23"/>
      <c r="F29" s="23">
        <f t="shared" si="2"/>
        <v>0</v>
      </c>
    </row>
    <row r="30" spans="1:6" ht="33" customHeight="1" x14ac:dyDescent="0.3">
      <c r="A30" s="9">
        <v>4</v>
      </c>
      <c r="B30" s="5" t="s">
        <v>42</v>
      </c>
      <c r="C30" s="9" t="s">
        <v>167</v>
      </c>
      <c r="D30" s="9">
        <v>1.58</v>
      </c>
      <c r="E30" s="23"/>
      <c r="F30" s="23">
        <f t="shared" si="2"/>
        <v>0</v>
      </c>
    </row>
    <row r="31" spans="1:6" ht="16.2" x14ac:dyDescent="0.3">
      <c r="A31" s="9">
        <v>5</v>
      </c>
      <c r="B31" s="5" t="s">
        <v>19</v>
      </c>
      <c r="C31" s="9" t="s">
        <v>170</v>
      </c>
      <c r="D31" s="9">
        <v>158</v>
      </c>
      <c r="E31" s="23"/>
      <c r="F31" s="23">
        <f t="shared" si="2"/>
        <v>0</v>
      </c>
    </row>
    <row r="32" spans="1:6" ht="18" customHeight="1" thickBot="1" x14ac:dyDescent="0.35">
      <c r="A32" s="9">
        <v>6</v>
      </c>
      <c r="B32" s="5" t="s">
        <v>103</v>
      </c>
      <c r="C32" s="9" t="s">
        <v>10</v>
      </c>
      <c r="D32" s="9">
        <v>45</v>
      </c>
      <c r="E32" s="23"/>
      <c r="F32" s="24">
        <f t="shared" si="2"/>
        <v>0</v>
      </c>
    </row>
    <row r="33" spans="1:6" ht="20.25" customHeight="1" thickBot="1" x14ac:dyDescent="0.35">
      <c r="A33" s="29" t="s">
        <v>169</v>
      </c>
      <c r="B33" s="30"/>
      <c r="C33" s="30"/>
      <c r="D33" s="30"/>
      <c r="E33" s="30"/>
      <c r="F33" s="14">
        <f>SUM(F27:F32)</f>
        <v>0</v>
      </c>
    </row>
    <row r="34" spans="1:6" ht="22.5" customHeight="1" x14ac:dyDescent="0.3">
      <c r="A34" s="40" t="s">
        <v>104</v>
      </c>
      <c r="B34" s="41"/>
      <c r="C34" s="41"/>
      <c r="D34" s="41"/>
      <c r="E34" s="41"/>
      <c r="F34" s="43"/>
    </row>
    <row r="35" spans="1:6" ht="48" customHeight="1" x14ac:dyDescent="0.3">
      <c r="A35" s="8" t="s">
        <v>43</v>
      </c>
      <c r="B35" s="8" t="s">
        <v>1</v>
      </c>
      <c r="C35" s="8" t="s">
        <v>44</v>
      </c>
      <c r="D35" s="8" t="s">
        <v>0</v>
      </c>
      <c r="E35" s="8" t="s">
        <v>165</v>
      </c>
      <c r="F35" s="8" t="s">
        <v>166</v>
      </c>
    </row>
    <row r="36" spans="1:6" ht="28.8" x14ac:dyDescent="0.3">
      <c r="A36" s="5">
        <v>1</v>
      </c>
      <c r="B36" s="5" t="s">
        <v>9</v>
      </c>
      <c r="C36" s="5" t="s">
        <v>10</v>
      </c>
      <c r="D36" s="5">
        <v>500</v>
      </c>
      <c r="E36" s="17"/>
      <c r="F36" s="17">
        <f t="shared" ref="F36:F52" si="3">ROUND(D36*E36,2)</f>
        <v>0</v>
      </c>
    </row>
    <row r="37" spans="1:6" ht="19.5" customHeight="1" x14ac:dyDescent="0.3">
      <c r="A37" s="5">
        <v>2</v>
      </c>
      <c r="B37" s="5" t="s">
        <v>105</v>
      </c>
      <c r="C37" s="5" t="s">
        <v>10</v>
      </c>
      <c r="D37" s="5">
        <v>500</v>
      </c>
      <c r="E37" s="17"/>
      <c r="F37" s="17">
        <f t="shared" si="3"/>
        <v>0</v>
      </c>
    </row>
    <row r="38" spans="1:6" ht="16.2" x14ac:dyDescent="0.3">
      <c r="A38" s="5">
        <v>3</v>
      </c>
      <c r="B38" s="5" t="s">
        <v>11</v>
      </c>
      <c r="C38" s="5" t="s">
        <v>170</v>
      </c>
      <c r="D38" s="5">
        <v>500</v>
      </c>
      <c r="E38" s="17"/>
      <c r="F38" s="17">
        <f t="shared" si="3"/>
        <v>0</v>
      </c>
    </row>
    <row r="39" spans="1:6" ht="17.25" customHeight="1" x14ac:dyDescent="0.3">
      <c r="A39" s="5">
        <v>4</v>
      </c>
      <c r="B39" s="5" t="s">
        <v>12</v>
      </c>
      <c r="C39" s="5" t="s">
        <v>170</v>
      </c>
      <c r="D39" s="5">
        <v>500</v>
      </c>
      <c r="E39" s="17"/>
      <c r="F39" s="17">
        <f t="shared" si="3"/>
        <v>0</v>
      </c>
    </row>
    <row r="40" spans="1:6" x14ac:dyDescent="0.3">
      <c r="A40" s="5">
        <v>5</v>
      </c>
      <c r="B40" s="5" t="s">
        <v>13</v>
      </c>
      <c r="C40" s="5" t="s">
        <v>10</v>
      </c>
      <c r="D40" s="5">
        <v>500</v>
      </c>
      <c r="E40" s="17"/>
      <c r="F40" s="17">
        <f t="shared" si="3"/>
        <v>0</v>
      </c>
    </row>
    <row r="41" spans="1:6" ht="19.5" customHeight="1" x14ac:dyDescent="0.3">
      <c r="A41" s="5">
        <v>6</v>
      </c>
      <c r="B41" s="5" t="s">
        <v>14</v>
      </c>
      <c r="C41" s="5" t="s">
        <v>170</v>
      </c>
      <c r="D41" s="5">
        <v>500</v>
      </c>
      <c r="E41" s="17"/>
      <c r="F41" s="17">
        <f t="shared" si="3"/>
        <v>0</v>
      </c>
    </row>
    <row r="42" spans="1:6" x14ac:dyDescent="0.3">
      <c r="A42" s="5">
        <v>7</v>
      </c>
      <c r="B42" s="5" t="s">
        <v>15</v>
      </c>
      <c r="C42" s="5" t="s">
        <v>10</v>
      </c>
      <c r="D42" s="5">
        <v>500</v>
      </c>
      <c r="E42" s="17"/>
      <c r="F42" s="17">
        <f t="shared" si="3"/>
        <v>0</v>
      </c>
    </row>
    <row r="43" spans="1:6" x14ac:dyDescent="0.3">
      <c r="A43" s="5">
        <v>8</v>
      </c>
      <c r="B43" s="5" t="s">
        <v>16</v>
      </c>
      <c r="C43" s="5" t="s">
        <v>10</v>
      </c>
      <c r="D43" s="5">
        <v>500</v>
      </c>
      <c r="E43" s="17"/>
      <c r="F43" s="17">
        <f t="shared" si="3"/>
        <v>0</v>
      </c>
    </row>
    <row r="44" spans="1:6" x14ac:dyDescent="0.3">
      <c r="A44" s="5">
        <v>9</v>
      </c>
      <c r="B44" s="5" t="s">
        <v>106</v>
      </c>
      <c r="C44" s="5" t="s">
        <v>163</v>
      </c>
      <c r="D44" s="5">
        <v>650</v>
      </c>
      <c r="E44" s="17"/>
      <c r="F44" s="17">
        <f t="shared" si="3"/>
        <v>0</v>
      </c>
    </row>
    <row r="45" spans="1:6" ht="28.8" x14ac:dyDescent="0.3">
      <c r="A45" s="5">
        <v>10</v>
      </c>
      <c r="B45" s="5" t="s">
        <v>17</v>
      </c>
      <c r="C45" s="5" t="s">
        <v>10</v>
      </c>
      <c r="D45" s="5">
        <v>500</v>
      </c>
      <c r="E45" s="17"/>
      <c r="F45" s="17">
        <f t="shared" si="3"/>
        <v>0</v>
      </c>
    </row>
    <row r="46" spans="1:6" x14ac:dyDescent="0.3">
      <c r="A46" s="5">
        <v>11</v>
      </c>
      <c r="B46" s="5" t="s">
        <v>18</v>
      </c>
      <c r="C46" s="5" t="s">
        <v>10</v>
      </c>
      <c r="D46" s="5">
        <v>500</v>
      </c>
      <c r="E46" s="22"/>
      <c r="F46" s="22">
        <f t="shared" si="3"/>
        <v>0</v>
      </c>
    </row>
    <row r="47" spans="1:6" x14ac:dyDescent="0.3">
      <c r="A47" s="5">
        <v>12</v>
      </c>
      <c r="B47" s="5" t="s">
        <v>107</v>
      </c>
      <c r="C47" s="5" t="s">
        <v>163</v>
      </c>
      <c r="D47" s="5">
        <v>4</v>
      </c>
      <c r="E47" s="22"/>
      <c r="F47" s="22">
        <f t="shared" si="3"/>
        <v>0</v>
      </c>
    </row>
    <row r="48" spans="1:6" ht="16.2" x14ac:dyDescent="0.3">
      <c r="A48" s="5">
        <v>13</v>
      </c>
      <c r="B48" s="5" t="s">
        <v>19</v>
      </c>
      <c r="C48" s="5" t="s">
        <v>170</v>
      </c>
      <c r="D48" s="5">
        <v>156</v>
      </c>
      <c r="E48" s="22"/>
      <c r="F48" s="22">
        <f t="shared" si="3"/>
        <v>0</v>
      </c>
    </row>
    <row r="49" spans="1:11" x14ac:dyDescent="0.3">
      <c r="A49" s="5">
        <v>14</v>
      </c>
      <c r="B49" s="10" t="s">
        <v>108</v>
      </c>
      <c r="C49" s="10" t="s">
        <v>10</v>
      </c>
      <c r="D49" s="10">
        <v>500</v>
      </c>
      <c r="E49" s="22"/>
      <c r="F49" s="22">
        <f t="shared" si="3"/>
        <v>0</v>
      </c>
    </row>
    <row r="50" spans="1:11" x14ac:dyDescent="0.3">
      <c r="A50" s="5">
        <v>15</v>
      </c>
      <c r="B50" s="5" t="s">
        <v>20</v>
      </c>
      <c r="C50" s="5" t="s">
        <v>10</v>
      </c>
      <c r="D50" s="5">
        <v>380</v>
      </c>
      <c r="E50" s="22"/>
      <c r="F50" s="22">
        <f t="shared" si="3"/>
        <v>0</v>
      </c>
    </row>
    <row r="51" spans="1:11" ht="43.2" x14ac:dyDescent="0.3">
      <c r="A51" s="5">
        <v>16</v>
      </c>
      <c r="B51" s="5" t="s">
        <v>99</v>
      </c>
      <c r="C51" s="5" t="s">
        <v>7</v>
      </c>
      <c r="D51" s="5">
        <v>4</v>
      </c>
      <c r="E51" s="17"/>
      <c r="F51" s="17">
        <f t="shared" si="3"/>
        <v>0</v>
      </c>
    </row>
    <row r="52" spans="1:11" ht="29.4" thickBot="1" x14ac:dyDescent="0.35">
      <c r="A52" s="5">
        <v>17</v>
      </c>
      <c r="B52" s="5" t="s">
        <v>8</v>
      </c>
      <c r="C52" s="5" t="s">
        <v>7</v>
      </c>
      <c r="D52" s="5">
        <v>4</v>
      </c>
      <c r="E52" s="17"/>
      <c r="F52" s="18">
        <f t="shared" si="3"/>
        <v>0</v>
      </c>
      <c r="K52" s="6"/>
    </row>
    <row r="53" spans="1:11" ht="19.5" customHeight="1" thickBot="1" x14ac:dyDescent="0.35">
      <c r="A53" s="29" t="s">
        <v>169</v>
      </c>
      <c r="B53" s="30"/>
      <c r="C53" s="30"/>
      <c r="D53" s="30"/>
      <c r="E53" s="30"/>
      <c r="F53" s="14">
        <f>SUM(F36:F52)</f>
        <v>0</v>
      </c>
    </row>
    <row r="54" spans="1:11" ht="21.75" customHeight="1" x14ac:dyDescent="0.3">
      <c r="A54" s="40" t="s">
        <v>31</v>
      </c>
      <c r="B54" s="41"/>
      <c r="C54" s="41"/>
      <c r="D54" s="41"/>
      <c r="E54" s="41"/>
      <c r="F54" s="43"/>
    </row>
    <row r="55" spans="1:11" ht="22.5" customHeight="1" x14ac:dyDescent="0.3">
      <c r="A55" s="40" t="s">
        <v>130</v>
      </c>
      <c r="B55" s="41"/>
      <c r="C55" s="41"/>
      <c r="D55" s="41"/>
      <c r="E55" s="41"/>
      <c r="F55" s="42"/>
    </row>
    <row r="56" spans="1:11" ht="43.2" x14ac:dyDescent="0.3">
      <c r="A56" s="8" t="s">
        <v>43</v>
      </c>
      <c r="B56" s="8" t="s">
        <v>1</v>
      </c>
      <c r="C56" s="8" t="s">
        <v>44</v>
      </c>
      <c r="D56" s="8" t="s">
        <v>0</v>
      </c>
      <c r="E56" s="8" t="s">
        <v>165</v>
      </c>
      <c r="F56" s="8" t="s">
        <v>166</v>
      </c>
    </row>
    <row r="57" spans="1:11" ht="32.25" customHeight="1" x14ac:dyDescent="0.3">
      <c r="A57" s="5">
        <v>1</v>
      </c>
      <c r="B57" s="5" t="s">
        <v>32</v>
      </c>
      <c r="C57" s="5" t="s">
        <v>10</v>
      </c>
      <c r="D57" s="5">
        <v>100</v>
      </c>
      <c r="E57" s="17"/>
      <c r="F57" s="17">
        <f>ROUND(D57*E57,2)</f>
        <v>0</v>
      </c>
    </row>
    <row r="58" spans="1:11" ht="33" customHeight="1" thickBot="1" x14ac:dyDescent="0.35">
      <c r="A58" s="5">
        <v>2</v>
      </c>
      <c r="B58" s="5" t="s">
        <v>33</v>
      </c>
      <c r="C58" s="5" t="s">
        <v>10</v>
      </c>
      <c r="D58" s="5">
        <v>100</v>
      </c>
      <c r="E58" s="17"/>
      <c r="F58" s="18">
        <f>ROUND(D58*E58,2)</f>
        <v>0</v>
      </c>
    </row>
    <row r="59" spans="1:11" ht="19.5" customHeight="1" thickBot="1" x14ac:dyDescent="0.35">
      <c r="A59" s="29" t="s">
        <v>169</v>
      </c>
      <c r="B59" s="30"/>
      <c r="C59" s="30"/>
      <c r="D59" s="30"/>
      <c r="E59" s="30"/>
      <c r="F59" s="14">
        <f>SUM(F57:F58)</f>
        <v>0</v>
      </c>
    </row>
    <row r="60" spans="1:11" ht="28.5" customHeight="1" x14ac:dyDescent="0.3">
      <c r="A60" s="44" t="s">
        <v>35</v>
      </c>
      <c r="B60" s="45"/>
      <c r="C60" s="45"/>
      <c r="D60" s="45"/>
      <c r="E60" s="45"/>
      <c r="F60" s="46"/>
    </row>
    <row r="61" spans="1:11" ht="43.5" customHeight="1" x14ac:dyDescent="0.3">
      <c r="A61" s="8" t="s">
        <v>43</v>
      </c>
      <c r="B61" s="8" t="s">
        <v>1</v>
      </c>
      <c r="C61" s="8" t="s">
        <v>44</v>
      </c>
      <c r="D61" s="8" t="s">
        <v>0</v>
      </c>
      <c r="E61" s="8" t="s">
        <v>165</v>
      </c>
      <c r="F61" s="8" t="s">
        <v>166</v>
      </c>
    </row>
    <row r="62" spans="1:11" x14ac:dyDescent="0.3">
      <c r="A62" s="9">
        <v>1</v>
      </c>
      <c r="B62" s="9" t="s">
        <v>36</v>
      </c>
      <c r="C62" s="9" t="s">
        <v>10</v>
      </c>
      <c r="D62" s="9">
        <v>200</v>
      </c>
      <c r="E62" s="23"/>
      <c r="F62" s="23">
        <f t="shared" ref="F62:F69" si="4">ROUND(D62*E62,2)</f>
        <v>0</v>
      </c>
    </row>
    <row r="63" spans="1:11" ht="18.75" customHeight="1" x14ac:dyDescent="0.3">
      <c r="A63" s="9">
        <v>2</v>
      </c>
      <c r="B63" s="9" t="s">
        <v>145</v>
      </c>
      <c r="C63" s="9" t="s">
        <v>10</v>
      </c>
      <c r="D63" s="9">
        <v>2065</v>
      </c>
      <c r="E63" s="23"/>
      <c r="F63" s="23">
        <f t="shared" si="4"/>
        <v>0</v>
      </c>
    </row>
    <row r="64" spans="1:11" x14ac:dyDescent="0.3">
      <c r="A64" s="9">
        <v>3</v>
      </c>
      <c r="B64" s="9" t="s">
        <v>34</v>
      </c>
      <c r="C64" s="9" t="s">
        <v>10</v>
      </c>
      <c r="D64" s="9">
        <v>435</v>
      </c>
      <c r="E64" s="23"/>
      <c r="F64" s="23">
        <f t="shared" si="4"/>
        <v>0</v>
      </c>
    </row>
    <row r="65" spans="1:6" ht="15" customHeight="1" x14ac:dyDescent="0.3">
      <c r="A65" s="9">
        <v>4</v>
      </c>
      <c r="B65" s="9" t="s">
        <v>39</v>
      </c>
      <c r="C65" s="9" t="s">
        <v>10</v>
      </c>
      <c r="D65" s="9">
        <v>120</v>
      </c>
      <c r="E65" s="23"/>
      <c r="F65" s="23">
        <f t="shared" si="4"/>
        <v>0</v>
      </c>
    </row>
    <row r="66" spans="1:6" x14ac:dyDescent="0.3">
      <c r="A66" s="9">
        <v>5</v>
      </c>
      <c r="B66" s="9" t="s">
        <v>146</v>
      </c>
      <c r="C66" s="9" t="s">
        <v>10</v>
      </c>
      <c r="D66" s="9">
        <v>200</v>
      </c>
      <c r="E66" s="23"/>
      <c r="F66" s="23">
        <f t="shared" si="4"/>
        <v>0</v>
      </c>
    </row>
    <row r="67" spans="1:6" ht="21" customHeight="1" x14ac:dyDescent="0.3">
      <c r="A67" s="9">
        <v>6</v>
      </c>
      <c r="B67" s="9" t="s">
        <v>37</v>
      </c>
      <c r="C67" s="9" t="s">
        <v>10</v>
      </c>
      <c r="D67" s="9">
        <v>2065</v>
      </c>
      <c r="E67" s="23"/>
      <c r="F67" s="23">
        <f t="shared" si="4"/>
        <v>0</v>
      </c>
    </row>
    <row r="68" spans="1:6" x14ac:dyDescent="0.3">
      <c r="A68" s="9">
        <v>7</v>
      </c>
      <c r="B68" s="9" t="s">
        <v>38</v>
      </c>
      <c r="C68" s="9" t="s">
        <v>10</v>
      </c>
      <c r="D68" s="9">
        <v>435</v>
      </c>
      <c r="E68" s="23"/>
      <c r="F68" s="23">
        <f t="shared" si="4"/>
        <v>0</v>
      </c>
    </row>
    <row r="69" spans="1:6" ht="18.75" customHeight="1" thickBot="1" x14ac:dyDescent="0.35">
      <c r="A69" s="9">
        <v>8</v>
      </c>
      <c r="B69" s="9" t="s">
        <v>40</v>
      </c>
      <c r="C69" s="9" t="s">
        <v>10</v>
      </c>
      <c r="D69" s="9">
        <v>120</v>
      </c>
      <c r="E69" s="23"/>
      <c r="F69" s="24">
        <f t="shared" si="4"/>
        <v>0</v>
      </c>
    </row>
    <row r="70" spans="1:6" ht="18.75" customHeight="1" thickBot="1" x14ac:dyDescent="0.35">
      <c r="A70" s="36" t="s">
        <v>169</v>
      </c>
      <c r="B70" s="37"/>
      <c r="C70" s="37"/>
      <c r="D70" s="37"/>
      <c r="E70" s="38"/>
      <c r="F70" s="14">
        <f>SUM(F62:F69)</f>
        <v>0</v>
      </c>
    </row>
    <row r="71" spans="1:6" ht="24" customHeight="1" x14ac:dyDescent="0.3">
      <c r="A71" s="40" t="s">
        <v>131</v>
      </c>
      <c r="B71" s="41"/>
      <c r="C71" s="41"/>
      <c r="D71" s="41"/>
      <c r="E71" s="41"/>
      <c r="F71" s="43"/>
    </row>
    <row r="72" spans="1:6" ht="43.2" x14ac:dyDescent="0.3">
      <c r="A72" s="8" t="s">
        <v>43</v>
      </c>
      <c r="B72" s="8" t="s">
        <v>1</v>
      </c>
      <c r="C72" s="8" t="s">
        <v>44</v>
      </c>
      <c r="D72" s="8" t="s">
        <v>0</v>
      </c>
      <c r="E72" s="8" t="s">
        <v>165</v>
      </c>
      <c r="F72" s="8" t="s">
        <v>166</v>
      </c>
    </row>
    <row r="73" spans="1:6" ht="18.75" customHeight="1" x14ac:dyDescent="0.3">
      <c r="A73" s="9">
        <v>1</v>
      </c>
      <c r="B73" s="9" t="s">
        <v>132</v>
      </c>
      <c r="C73" s="9" t="s">
        <v>10</v>
      </c>
      <c r="D73" s="9">
        <v>12</v>
      </c>
      <c r="E73" s="23"/>
      <c r="F73" s="23">
        <f>ROUND(D73*E73,2)</f>
        <v>0</v>
      </c>
    </row>
    <row r="74" spans="1:6" ht="15" thickBot="1" x14ac:dyDescent="0.35">
      <c r="A74" s="9">
        <v>2</v>
      </c>
      <c r="B74" s="9" t="s">
        <v>133</v>
      </c>
      <c r="C74" s="9" t="s">
        <v>10</v>
      </c>
      <c r="D74" s="9">
        <v>12</v>
      </c>
      <c r="E74" s="23"/>
      <c r="F74" s="24">
        <f>ROUND(D74*E74,2)</f>
        <v>0</v>
      </c>
    </row>
    <row r="75" spans="1:6" ht="15" thickBot="1" x14ac:dyDescent="0.35">
      <c r="A75" s="36" t="s">
        <v>169</v>
      </c>
      <c r="B75" s="37"/>
      <c r="C75" s="37"/>
      <c r="D75" s="37"/>
      <c r="E75" s="38"/>
      <c r="F75" s="14">
        <f>SUM(F73:F74)</f>
        <v>0</v>
      </c>
    </row>
    <row r="76" spans="1:6" ht="28.95" customHeight="1" x14ac:dyDescent="0.3">
      <c r="A76" s="40" t="s">
        <v>134</v>
      </c>
      <c r="B76" s="41"/>
      <c r="C76" s="41"/>
      <c r="D76" s="41"/>
      <c r="E76" s="41"/>
      <c r="F76" s="43"/>
    </row>
    <row r="77" spans="1:6" ht="43.5" customHeight="1" x14ac:dyDescent="0.3">
      <c r="A77" s="8" t="s">
        <v>43</v>
      </c>
      <c r="B77" s="8" t="s">
        <v>1</v>
      </c>
      <c r="C77" s="8" t="s">
        <v>44</v>
      </c>
      <c r="D77" s="8" t="s">
        <v>0</v>
      </c>
      <c r="E77" s="8" t="s">
        <v>165</v>
      </c>
      <c r="F77" s="8" t="s">
        <v>166</v>
      </c>
    </row>
    <row r="78" spans="1:6" x14ac:dyDescent="0.3">
      <c r="A78" s="9">
        <v>1</v>
      </c>
      <c r="B78" s="5" t="s">
        <v>135</v>
      </c>
      <c r="C78" s="9" t="s">
        <v>26</v>
      </c>
      <c r="D78" s="9">
        <v>1</v>
      </c>
      <c r="E78" s="23"/>
      <c r="F78" s="23">
        <f>ROUND(D78*E78,2)</f>
        <v>0</v>
      </c>
    </row>
    <row r="79" spans="1:6" x14ac:dyDescent="0.3">
      <c r="A79" s="9">
        <v>2</v>
      </c>
      <c r="B79" s="5" t="s">
        <v>136</v>
      </c>
      <c r="C79" s="9" t="s">
        <v>26</v>
      </c>
      <c r="D79" s="9">
        <v>1</v>
      </c>
      <c r="E79" s="23"/>
      <c r="F79" s="23">
        <f>ROUND(D79*E79,2)</f>
        <v>0</v>
      </c>
    </row>
    <row r="80" spans="1:6" x14ac:dyDescent="0.3">
      <c r="A80" s="9">
        <v>3</v>
      </c>
      <c r="B80" s="5" t="s">
        <v>137</v>
      </c>
      <c r="C80" s="9" t="s">
        <v>26</v>
      </c>
      <c r="D80" s="9">
        <v>1</v>
      </c>
      <c r="E80" s="23"/>
      <c r="F80" s="23">
        <f>ROUND(D80*E80,2)</f>
        <v>0</v>
      </c>
    </row>
    <row r="81" spans="1:6" x14ac:dyDescent="0.3">
      <c r="A81" s="9">
        <v>4</v>
      </c>
      <c r="B81" s="5" t="s">
        <v>138</v>
      </c>
      <c r="C81" s="9" t="s">
        <v>26</v>
      </c>
      <c r="D81" s="9">
        <v>1</v>
      </c>
      <c r="E81" s="23"/>
      <c r="F81" s="23">
        <f>ROUND(D81*E81,2)</f>
        <v>0</v>
      </c>
    </row>
    <row r="82" spans="1:6" ht="18" customHeight="1" thickBot="1" x14ac:dyDescent="0.35">
      <c r="A82" s="9">
        <v>5</v>
      </c>
      <c r="B82" s="5" t="s">
        <v>139</v>
      </c>
      <c r="C82" s="9" t="s">
        <v>26</v>
      </c>
      <c r="D82" s="9">
        <v>4</v>
      </c>
      <c r="E82" s="23"/>
      <c r="F82" s="24">
        <f>ROUND(D82*E82,2)</f>
        <v>0</v>
      </c>
    </row>
    <row r="83" spans="1:6" ht="17.25" customHeight="1" thickBot="1" x14ac:dyDescent="0.35">
      <c r="A83" s="29" t="s">
        <v>169</v>
      </c>
      <c r="B83" s="30"/>
      <c r="C83" s="30"/>
      <c r="D83" s="30"/>
      <c r="E83" s="39"/>
      <c r="F83" s="14">
        <f>SUM(F78:F82)</f>
        <v>0</v>
      </c>
    </row>
    <row r="84" spans="1:6" ht="27" customHeight="1" x14ac:dyDescent="0.3">
      <c r="A84" s="40" t="s">
        <v>30</v>
      </c>
      <c r="B84" s="41"/>
      <c r="C84" s="41"/>
      <c r="D84" s="41"/>
      <c r="E84" s="41"/>
      <c r="F84" s="43"/>
    </row>
    <row r="85" spans="1:6" ht="43.2" x14ac:dyDescent="0.3">
      <c r="A85" s="8" t="s">
        <v>43</v>
      </c>
      <c r="B85" s="8" t="s">
        <v>1</v>
      </c>
      <c r="C85" s="8" t="s">
        <v>44</v>
      </c>
      <c r="D85" s="8" t="s">
        <v>0</v>
      </c>
      <c r="E85" s="8" t="s">
        <v>165</v>
      </c>
      <c r="F85" s="8" t="s">
        <v>166</v>
      </c>
    </row>
    <row r="86" spans="1:6" x14ac:dyDescent="0.3">
      <c r="A86" s="5">
        <v>1</v>
      </c>
      <c r="B86" s="5" t="s">
        <v>21</v>
      </c>
      <c r="C86" s="5" t="s">
        <v>10</v>
      </c>
      <c r="D86" s="5">
        <v>1380</v>
      </c>
      <c r="E86" s="17"/>
      <c r="F86" s="17">
        <f t="shared" ref="F86:F97" si="5">ROUND(D86*E86,2)</f>
        <v>0</v>
      </c>
    </row>
    <row r="87" spans="1:6" x14ac:dyDescent="0.3">
      <c r="A87" s="5">
        <v>2</v>
      </c>
      <c r="B87" s="5" t="s">
        <v>22</v>
      </c>
      <c r="C87" s="5" t="s">
        <v>23</v>
      </c>
      <c r="D87" s="5">
        <v>27</v>
      </c>
      <c r="E87" s="17"/>
      <c r="F87" s="17">
        <f t="shared" si="5"/>
        <v>0</v>
      </c>
    </row>
    <row r="88" spans="1:6" ht="18.75" customHeight="1" x14ac:dyDescent="0.3">
      <c r="A88" s="5">
        <v>3</v>
      </c>
      <c r="B88" s="5" t="s">
        <v>24</v>
      </c>
      <c r="C88" s="5" t="s">
        <v>23</v>
      </c>
      <c r="D88" s="5">
        <v>46</v>
      </c>
      <c r="E88" s="17"/>
      <c r="F88" s="17">
        <f t="shared" si="5"/>
        <v>0</v>
      </c>
    </row>
    <row r="89" spans="1:6" ht="19.5" customHeight="1" x14ac:dyDescent="0.3">
      <c r="A89" s="5">
        <v>4</v>
      </c>
      <c r="B89" s="5" t="s">
        <v>25</v>
      </c>
      <c r="C89" s="5" t="s">
        <v>26</v>
      </c>
      <c r="D89" s="5">
        <v>4</v>
      </c>
      <c r="E89" s="17"/>
      <c r="F89" s="17">
        <f t="shared" si="5"/>
        <v>0</v>
      </c>
    </row>
    <row r="90" spans="1:6" ht="20.25" customHeight="1" x14ac:dyDescent="0.3">
      <c r="A90" s="5">
        <v>5</v>
      </c>
      <c r="B90" s="5" t="s">
        <v>27</v>
      </c>
      <c r="C90" s="5" t="s">
        <v>10</v>
      </c>
      <c r="D90" s="5">
        <v>1380</v>
      </c>
      <c r="E90" s="17"/>
      <c r="F90" s="17">
        <f t="shared" si="5"/>
        <v>0</v>
      </c>
    </row>
    <row r="91" spans="1:6" ht="28.8" x14ac:dyDescent="0.3">
      <c r="A91" s="5">
        <v>6</v>
      </c>
      <c r="B91" s="5" t="s">
        <v>28</v>
      </c>
      <c r="C91" s="5" t="s">
        <v>23</v>
      </c>
      <c r="D91" s="5">
        <v>27</v>
      </c>
      <c r="E91" s="17"/>
      <c r="F91" s="17">
        <f t="shared" si="5"/>
        <v>0</v>
      </c>
    </row>
    <row r="92" spans="1:6" ht="21" customHeight="1" x14ac:dyDescent="0.3">
      <c r="A92" s="5">
        <v>7</v>
      </c>
      <c r="B92" s="5" t="s">
        <v>29</v>
      </c>
      <c r="C92" s="5" t="s">
        <v>23</v>
      </c>
      <c r="D92" s="5">
        <v>4</v>
      </c>
      <c r="E92" s="17"/>
      <c r="F92" s="17">
        <f t="shared" si="5"/>
        <v>0</v>
      </c>
    </row>
    <row r="93" spans="1:6" ht="43.2" x14ac:dyDescent="0.3">
      <c r="A93" s="5">
        <v>8</v>
      </c>
      <c r="B93" s="5" t="s">
        <v>2</v>
      </c>
      <c r="C93" s="5" t="s">
        <v>167</v>
      </c>
      <c r="D93" s="5">
        <v>18.79</v>
      </c>
      <c r="E93" s="17"/>
      <c r="F93" s="17">
        <f t="shared" si="5"/>
        <v>0</v>
      </c>
    </row>
    <row r="94" spans="1:6" ht="28.8" x14ac:dyDescent="0.3">
      <c r="A94" s="5">
        <v>9</v>
      </c>
      <c r="B94" s="5" t="s">
        <v>3</v>
      </c>
      <c r="C94" s="5" t="s">
        <v>167</v>
      </c>
      <c r="D94" s="5">
        <v>18.79</v>
      </c>
      <c r="E94" s="17"/>
      <c r="F94" s="17">
        <f t="shared" si="5"/>
        <v>0</v>
      </c>
    </row>
    <row r="95" spans="1:6" x14ac:dyDescent="0.3">
      <c r="A95" s="5">
        <v>10</v>
      </c>
      <c r="B95" s="5" t="s">
        <v>4</v>
      </c>
      <c r="C95" s="5" t="s">
        <v>5</v>
      </c>
      <c r="D95" s="5">
        <v>2</v>
      </c>
      <c r="E95" s="17"/>
      <c r="F95" s="17">
        <f t="shared" si="5"/>
        <v>0</v>
      </c>
    </row>
    <row r="96" spans="1:6" x14ac:dyDescent="0.3">
      <c r="A96" s="5">
        <v>11</v>
      </c>
      <c r="B96" s="5" t="s">
        <v>95</v>
      </c>
      <c r="C96" s="5" t="s">
        <v>26</v>
      </c>
      <c r="D96" s="5">
        <v>8</v>
      </c>
      <c r="E96" s="17"/>
      <c r="F96" s="17">
        <f t="shared" si="5"/>
        <v>0</v>
      </c>
    </row>
    <row r="97" spans="1:6" ht="15" thickBot="1" x14ac:dyDescent="0.35">
      <c r="A97" s="5">
        <v>12</v>
      </c>
      <c r="B97" s="5" t="s">
        <v>96</v>
      </c>
      <c r="C97" s="5" t="s">
        <v>26</v>
      </c>
      <c r="D97" s="5">
        <v>8</v>
      </c>
      <c r="E97" s="17"/>
      <c r="F97" s="18">
        <f t="shared" si="5"/>
        <v>0</v>
      </c>
    </row>
    <row r="98" spans="1:6" ht="15" thickBot="1" x14ac:dyDescent="0.35">
      <c r="A98" s="29" t="s">
        <v>169</v>
      </c>
      <c r="B98" s="30"/>
      <c r="C98" s="30"/>
      <c r="D98" s="30"/>
      <c r="E98" s="39"/>
      <c r="F98" s="15">
        <f>SUM(F86:F97)</f>
        <v>0</v>
      </c>
    </row>
    <row r="99" spans="1:6" x14ac:dyDescent="0.3">
      <c r="A99" s="47" t="s">
        <v>97</v>
      </c>
      <c r="B99" s="48"/>
      <c r="C99" s="48"/>
      <c r="D99" s="48"/>
      <c r="E99" s="48"/>
      <c r="F99" s="49"/>
    </row>
    <row r="100" spans="1:6" ht="43.2" x14ac:dyDescent="0.3">
      <c r="A100" s="8" t="s">
        <v>43</v>
      </c>
      <c r="B100" s="8" t="s">
        <v>1</v>
      </c>
      <c r="C100" s="8" t="s">
        <v>44</v>
      </c>
      <c r="D100" s="8" t="s">
        <v>0</v>
      </c>
      <c r="E100" s="8" t="s">
        <v>165</v>
      </c>
      <c r="F100" s="8" t="s">
        <v>166</v>
      </c>
    </row>
    <row r="101" spans="1:6" ht="43.2" x14ac:dyDescent="0.3">
      <c r="A101" s="5">
        <v>1</v>
      </c>
      <c r="B101" s="5" t="s">
        <v>161</v>
      </c>
      <c r="C101" s="5" t="s">
        <v>171</v>
      </c>
      <c r="D101" s="5">
        <v>281.85000000000002</v>
      </c>
      <c r="E101" s="17"/>
      <c r="F101" s="17">
        <f t="shared" ref="F101:F108" si="6">ROUND(D101*E101,2)</f>
        <v>0</v>
      </c>
    </row>
    <row r="102" spans="1:6" ht="16.2" x14ac:dyDescent="0.3">
      <c r="A102" s="5">
        <v>2</v>
      </c>
      <c r="B102" s="5" t="s">
        <v>6</v>
      </c>
      <c r="C102" s="5" t="s">
        <v>171</v>
      </c>
      <c r="D102" s="5">
        <v>281.85000000000002</v>
      </c>
      <c r="E102" s="17"/>
      <c r="F102" s="17">
        <f t="shared" si="6"/>
        <v>0</v>
      </c>
    </row>
    <row r="103" spans="1:6" ht="43.2" x14ac:dyDescent="0.3">
      <c r="A103" s="5">
        <v>3</v>
      </c>
      <c r="B103" s="5" t="s">
        <v>99</v>
      </c>
      <c r="C103" s="5" t="s">
        <v>171</v>
      </c>
      <c r="D103" s="5">
        <v>281.85000000000002</v>
      </c>
      <c r="E103" s="17"/>
      <c r="F103" s="17">
        <f t="shared" si="6"/>
        <v>0</v>
      </c>
    </row>
    <row r="104" spans="1:6" ht="28.8" x14ac:dyDescent="0.3">
      <c r="A104" s="5">
        <v>4</v>
      </c>
      <c r="B104" s="5" t="s">
        <v>8</v>
      </c>
      <c r="C104" s="5" t="s">
        <v>171</v>
      </c>
      <c r="D104" s="5">
        <v>281.85000000000002</v>
      </c>
      <c r="E104" s="17"/>
      <c r="F104" s="17">
        <f t="shared" si="6"/>
        <v>0</v>
      </c>
    </row>
    <row r="105" spans="1:6" ht="28.8" x14ac:dyDescent="0.3">
      <c r="A105" s="5">
        <v>5</v>
      </c>
      <c r="B105" s="5" t="s">
        <v>98</v>
      </c>
      <c r="C105" s="5" t="s">
        <v>7</v>
      </c>
      <c r="D105" s="5">
        <v>56</v>
      </c>
      <c r="E105" s="17"/>
      <c r="F105" s="17">
        <f t="shared" si="6"/>
        <v>0</v>
      </c>
    </row>
    <row r="106" spans="1:6" x14ac:dyDescent="0.3">
      <c r="A106" s="5">
        <v>6</v>
      </c>
      <c r="B106" s="5" t="s">
        <v>6</v>
      </c>
      <c r="C106" s="5" t="s">
        <v>7</v>
      </c>
      <c r="D106" s="5">
        <v>56</v>
      </c>
      <c r="E106" s="17"/>
      <c r="F106" s="17">
        <f t="shared" si="6"/>
        <v>0</v>
      </c>
    </row>
    <row r="107" spans="1:6" ht="43.2" x14ac:dyDescent="0.3">
      <c r="A107" s="5">
        <v>7</v>
      </c>
      <c r="B107" s="5" t="s">
        <v>99</v>
      </c>
      <c r="C107" s="5" t="s">
        <v>7</v>
      </c>
      <c r="D107" s="5">
        <v>56</v>
      </c>
      <c r="E107" s="17"/>
      <c r="F107" s="17">
        <f t="shared" si="6"/>
        <v>0</v>
      </c>
    </row>
    <row r="108" spans="1:6" ht="29.4" thickBot="1" x14ac:dyDescent="0.35">
      <c r="A108" s="5">
        <v>8</v>
      </c>
      <c r="B108" s="5" t="s">
        <v>8</v>
      </c>
      <c r="C108" s="5" t="s">
        <v>7</v>
      </c>
      <c r="D108" s="5">
        <v>56</v>
      </c>
      <c r="E108" s="17"/>
      <c r="F108" s="18">
        <f t="shared" si="6"/>
        <v>0</v>
      </c>
    </row>
    <row r="109" spans="1:6" ht="15" thickBot="1" x14ac:dyDescent="0.35">
      <c r="A109" s="29" t="s">
        <v>169</v>
      </c>
      <c r="B109" s="30"/>
      <c r="C109" s="30"/>
      <c r="D109" s="30"/>
      <c r="E109" s="39"/>
      <c r="F109" s="14">
        <f>SUM(F101:F108)</f>
        <v>0</v>
      </c>
    </row>
    <row r="110" spans="1:6" ht="27.75" customHeight="1" x14ac:dyDescent="0.3">
      <c r="A110" s="40" t="s">
        <v>63</v>
      </c>
      <c r="B110" s="41"/>
      <c r="C110" s="41"/>
      <c r="D110" s="41"/>
      <c r="E110" s="41"/>
      <c r="F110" s="43"/>
    </row>
    <row r="111" spans="1:6" ht="43.2" x14ac:dyDescent="0.3">
      <c r="A111" s="8" t="s">
        <v>43</v>
      </c>
      <c r="B111" s="8" t="s">
        <v>1</v>
      </c>
      <c r="C111" s="8" t="s">
        <v>44</v>
      </c>
      <c r="D111" s="8" t="s">
        <v>0</v>
      </c>
      <c r="E111" s="8" t="s">
        <v>165</v>
      </c>
      <c r="F111" s="8" t="s">
        <v>166</v>
      </c>
    </row>
    <row r="112" spans="1:6" ht="16.2" x14ac:dyDescent="0.3">
      <c r="A112" s="5">
        <v>1</v>
      </c>
      <c r="B112" s="5" t="s">
        <v>64</v>
      </c>
      <c r="C112" s="5" t="s">
        <v>170</v>
      </c>
      <c r="D112" s="5">
        <v>105.9</v>
      </c>
      <c r="E112" s="17"/>
      <c r="F112" s="17">
        <f>ROUND(D112*E112,2)</f>
        <v>0</v>
      </c>
    </row>
    <row r="113" spans="1:6" ht="44.25" customHeight="1" x14ac:dyDescent="0.3">
      <c r="A113" s="5">
        <v>2</v>
      </c>
      <c r="B113" s="5" t="s">
        <v>99</v>
      </c>
      <c r="C113" s="5" t="s">
        <v>7</v>
      </c>
      <c r="D113" s="5">
        <v>4.25</v>
      </c>
      <c r="E113" s="17"/>
      <c r="F113" s="17">
        <f>ROUND(D113*E113,2)</f>
        <v>0</v>
      </c>
    </row>
    <row r="114" spans="1:6" ht="38.25" customHeight="1" x14ac:dyDescent="0.3">
      <c r="A114" s="5">
        <v>3</v>
      </c>
      <c r="B114" s="5" t="s">
        <v>8</v>
      </c>
      <c r="C114" s="5" t="s">
        <v>7</v>
      </c>
      <c r="D114" s="5">
        <v>4.25</v>
      </c>
      <c r="E114" s="17"/>
      <c r="F114" s="17">
        <f>ROUND(D114*E114,2)</f>
        <v>0</v>
      </c>
    </row>
    <row r="115" spans="1:6" ht="16.5" customHeight="1" x14ac:dyDescent="0.3">
      <c r="A115" s="27">
        <v>4</v>
      </c>
      <c r="B115" s="27" t="s">
        <v>183</v>
      </c>
      <c r="C115" s="5" t="s">
        <v>23</v>
      </c>
      <c r="D115" s="5">
        <v>1</v>
      </c>
      <c r="E115" s="25"/>
      <c r="F115" s="25">
        <f>ROUND(D115*E115,2)</f>
        <v>0</v>
      </c>
    </row>
    <row r="116" spans="1:6" ht="74.25" customHeight="1" x14ac:dyDescent="0.3">
      <c r="A116" s="28"/>
      <c r="B116" s="28"/>
      <c r="C116" s="5" t="s">
        <v>170</v>
      </c>
      <c r="D116" s="5">
        <v>2.52</v>
      </c>
      <c r="E116" s="26"/>
      <c r="F116" s="26"/>
    </row>
    <row r="117" spans="1:6" x14ac:dyDescent="0.3">
      <c r="A117" s="27">
        <v>5</v>
      </c>
      <c r="B117" s="27" t="s">
        <v>182</v>
      </c>
      <c r="C117" s="5" t="s">
        <v>23</v>
      </c>
      <c r="D117" s="5">
        <v>1</v>
      </c>
      <c r="E117" s="25"/>
      <c r="F117" s="25">
        <f>ROUND(D117*E117,2)</f>
        <v>0</v>
      </c>
    </row>
    <row r="118" spans="1:6" ht="84" customHeight="1" x14ac:dyDescent="0.3">
      <c r="A118" s="28"/>
      <c r="B118" s="28"/>
      <c r="C118" s="5" t="s">
        <v>170</v>
      </c>
      <c r="D118" s="5">
        <v>2.52</v>
      </c>
      <c r="E118" s="26"/>
      <c r="F118" s="26"/>
    </row>
    <row r="119" spans="1:6" x14ac:dyDescent="0.3">
      <c r="A119" s="27">
        <v>6</v>
      </c>
      <c r="B119" s="27" t="s">
        <v>184</v>
      </c>
      <c r="C119" s="5" t="s">
        <v>23</v>
      </c>
      <c r="D119" s="5">
        <v>1</v>
      </c>
      <c r="E119" s="25"/>
      <c r="F119" s="25">
        <f>ROUND(D119*E119,2)</f>
        <v>0</v>
      </c>
    </row>
    <row r="120" spans="1:6" ht="80.25" customHeight="1" x14ac:dyDescent="0.3">
      <c r="A120" s="28"/>
      <c r="B120" s="28"/>
      <c r="C120" s="5" t="s">
        <v>170</v>
      </c>
      <c r="D120" s="5">
        <v>2.52</v>
      </c>
      <c r="E120" s="26"/>
      <c r="F120" s="26"/>
    </row>
    <row r="121" spans="1:6" x14ac:dyDescent="0.3">
      <c r="A121" s="27">
        <v>7</v>
      </c>
      <c r="B121" s="27" t="s">
        <v>181</v>
      </c>
      <c r="C121" s="5" t="s">
        <v>23</v>
      </c>
      <c r="D121" s="5">
        <v>2</v>
      </c>
      <c r="E121" s="25"/>
      <c r="F121" s="25">
        <f>ROUND(D121*E121,2)</f>
        <v>0</v>
      </c>
    </row>
    <row r="122" spans="1:6" ht="78.75" customHeight="1" x14ac:dyDescent="0.3">
      <c r="A122" s="28"/>
      <c r="B122" s="28"/>
      <c r="C122" s="5" t="s">
        <v>170</v>
      </c>
      <c r="D122" s="5">
        <v>2.52</v>
      </c>
      <c r="E122" s="26"/>
      <c r="F122" s="26"/>
    </row>
    <row r="123" spans="1:6" x14ac:dyDescent="0.3">
      <c r="A123" s="27">
        <v>8</v>
      </c>
      <c r="B123" s="27" t="s">
        <v>185</v>
      </c>
      <c r="C123" s="5" t="s">
        <v>23</v>
      </c>
      <c r="D123" s="5">
        <v>1</v>
      </c>
      <c r="E123" s="25"/>
      <c r="F123" s="25">
        <f>ROUND(D123*E123,2)</f>
        <v>0</v>
      </c>
    </row>
    <row r="124" spans="1:6" ht="77.25" customHeight="1" x14ac:dyDescent="0.3">
      <c r="A124" s="28"/>
      <c r="B124" s="28"/>
      <c r="C124" s="5" t="s">
        <v>170</v>
      </c>
      <c r="D124" s="5">
        <v>3.15</v>
      </c>
      <c r="E124" s="26"/>
      <c r="F124" s="26"/>
    </row>
    <row r="125" spans="1:6" x14ac:dyDescent="0.3">
      <c r="A125" s="27">
        <v>9</v>
      </c>
      <c r="B125" s="27" t="s">
        <v>186</v>
      </c>
      <c r="C125" s="5" t="s">
        <v>23</v>
      </c>
      <c r="D125" s="5">
        <v>1</v>
      </c>
      <c r="E125" s="25"/>
      <c r="F125" s="25">
        <f>ROUND(D125*E125,2)</f>
        <v>0</v>
      </c>
    </row>
    <row r="126" spans="1:6" ht="75.75" customHeight="1" x14ac:dyDescent="0.3">
      <c r="A126" s="28"/>
      <c r="B126" s="28"/>
      <c r="C126" s="5" t="s">
        <v>170</v>
      </c>
      <c r="D126" s="5">
        <v>6.8</v>
      </c>
      <c r="E126" s="26"/>
      <c r="F126" s="26"/>
    </row>
    <row r="127" spans="1:6" x14ac:dyDescent="0.3">
      <c r="A127" s="27">
        <v>10</v>
      </c>
      <c r="B127" s="27" t="s">
        <v>187</v>
      </c>
      <c r="C127" s="5" t="s">
        <v>23</v>
      </c>
      <c r="D127" s="5">
        <v>1</v>
      </c>
      <c r="E127" s="25"/>
      <c r="F127" s="25">
        <f>ROUND(D127*E127,2)</f>
        <v>0</v>
      </c>
    </row>
    <row r="128" spans="1:6" ht="92.25" customHeight="1" x14ac:dyDescent="0.3">
      <c r="A128" s="28"/>
      <c r="B128" s="28"/>
      <c r="C128" s="5" t="s">
        <v>170</v>
      </c>
      <c r="D128" s="5">
        <v>3.15</v>
      </c>
      <c r="E128" s="26"/>
      <c r="F128" s="26"/>
    </row>
    <row r="129" spans="1:6" x14ac:dyDescent="0.3">
      <c r="A129" s="27">
        <v>11</v>
      </c>
      <c r="B129" s="27" t="s">
        <v>188</v>
      </c>
      <c r="C129" s="5" t="s">
        <v>23</v>
      </c>
      <c r="D129" s="5">
        <v>1</v>
      </c>
      <c r="E129" s="25"/>
      <c r="F129" s="25">
        <f>ROUND(D129*E129,2)</f>
        <v>0</v>
      </c>
    </row>
    <row r="130" spans="1:6" ht="73.5" customHeight="1" x14ac:dyDescent="0.3">
      <c r="A130" s="28"/>
      <c r="B130" s="28"/>
      <c r="C130" s="5" t="s">
        <v>170</v>
      </c>
      <c r="D130" s="5">
        <v>6.8</v>
      </c>
      <c r="E130" s="26"/>
      <c r="F130" s="26"/>
    </row>
    <row r="131" spans="1:6" x14ac:dyDescent="0.3">
      <c r="A131" s="27">
        <v>12</v>
      </c>
      <c r="B131" s="27" t="s">
        <v>176</v>
      </c>
      <c r="C131" s="5" t="s">
        <v>23</v>
      </c>
      <c r="D131" s="5">
        <v>1</v>
      </c>
      <c r="E131" s="25"/>
      <c r="F131" s="25">
        <f>ROUND(D131*E131,2)</f>
        <v>0</v>
      </c>
    </row>
    <row r="132" spans="1:6" ht="93" customHeight="1" x14ac:dyDescent="0.3">
      <c r="A132" s="28"/>
      <c r="B132" s="28"/>
      <c r="C132" s="5" t="s">
        <v>170</v>
      </c>
      <c r="D132" s="5">
        <v>2.52</v>
      </c>
      <c r="E132" s="26"/>
      <c r="F132" s="26"/>
    </row>
    <row r="133" spans="1:6" x14ac:dyDescent="0.3">
      <c r="A133" s="27">
        <v>13</v>
      </c>
      <c r="B133" s="27" t="s">
        <v>177</v>
      </c>
      <c r="C133" s="5" t="s">
        <v>23</v>
      </c>
      <c r="D133" s="5">
        <v>1</v>
      </c>
      <c r="E133" s="25"/>
      <c r="F133" s="25">
        <f>ROUND(D133*E133,2)</f>
        <v>0</v>
      </c>
    </row>
    <row r="134" spans="1:6" ht="92.25" customHeight="1" x14ac:dyDescent="0.3">
      <c r="A134" s="28"/>
      <c r="B134" s="28"/>
      <c r="C134" s="5" t="s">
        <v>170</v>
      </c>
      <c r="D134" s="5">
        <v>3.15</v>
      </c>
      <c r="E134" s="26"/>
      <c r="F134" s="26"/>
    </row>
    <row r="135" spans="1:6" x14ac:dyDescent="0.3">
      <c r="A135" s="27">
        <v>14</v>
      </c>
      <c r="B135" s="27" t="s">
        <v>178</v>
      </c>
      <c r="C135" s="5" t="s">
        <v>23</v>
      </c>
      <c r="D135" s="5">
        <v>1</v>
      </c>
      <c r="E135" s="25"/>
      <c r="F135" s="25">
        <f>ROUND(D135*E135,2)</f>
        <v>0</v>
      </c>
    </row>
    <row r="136" spans="1:6" ht="90.75" customHeight="1" x14ac:dyDescent="0.3">
      <c r="A136" s="28"/>
      <c r="B136" s="28"/>
      <c r="C136" s="5" t="s">
        <v>170</v>
      </c>
      <c r="D136" s="5">
        <v>6.8</v>
      </c>
      <c r="E136" s="26"/>
      <c r="F136" s="26"/>
    </row>
    <row r="137" spans="1:6" x14ac:dyDescent="0.3">
      <c r="A137" s="27">
        <v>15</v>
      </c>
      <c r="B137" s="27" t="s">
        <v>179</v>
      </c>
      <c r="C137" s="5" t="s">
        <v>23</v>
      </c>
      <c r="D137" s="5">
        <v>1</v>
      </c>
      <c r="E137" s="25"/>
      <c r="F137" s="25">
        <f>ROUND(D137*E137,2)</f>
        <v>0</v>
      </c>
    </row>
    <row r="138" spans="1:6" ht="88.5" customHeight="1" x14ac:dyDescent="0.3">
      <c r="A138" s="28"/>
      <c r="B138" s="28"/>
      <c r="C138" s="5" t="s">
        <v>170</v>
      </c>
      <c r="D138" s="5">
        <v>3.15</v>
      </c>
      <c r="E138" s="26"/>
      <c r="F138" s="26"/>
    </row>
    <row r="139" spans="1:6" x14ac:dyDescent="0.3">
      <c r="A139" s="27">
        <v>16</v>
      </c>
      <c r="B139" s="27" t="s">
        <v>174</v>
      </c>
      <c r="C139" s="5" t="s">
        <v>23</v>
      </c>
      <c r="D139" s="5">
        <v>1</v>
      </c>
      <c r="E139" s="25"/>
      <c r="F139" s="25">
        <f>ROUND(D139*E139,2)</f>
        <v>0</v>
      </c>
    </row>
    <row r="140" spans="1:6" ht="96" customHeight="1" x14ac:dyDescent="0.3">
      <c r="A140" s="28"/>
      <c r="B140" s="28"/>
      <c r="C140" s="5" t="s">
        <v>170</v>
      </c>
      <c r="D140" s="5">
        <v>6.8</v>
      </c>
      <c r="E140" s="26"/>
      <c r="F140" s="26"/>
    </row>
    <row r="141" spans="1:6" x14ac:dyDescent="0.3">
      <c r="A141" s="27">
        <v>17</v>
      </c>
      <c r="B141" s="27" t="s">
        <v>180</v>
      </c>
      <c r="C141" s="5" t="s">
        <v>23</v>
      </c>
      <c r="D141" s="5">
        <v>1</v>
      </c>
      <c r="E141" s="25"/>
      <c r="F141" s="25">
        <f>ROUND(D141*E141,2)</f>
        <v>0</v>
      </c>
    </row>
    <row r="142" spans="1:6" ht="90" customHeight="1" x14ac:dyDescent="0.3">
      <c r="A142" s="28"/>
      <c r="B142" s="28"/>
      <c r="C142" s="5" t="s">
        <v>170</v>
      </c>
      <c r="D142" s="5">
        <v>2.37</v>
      </c>
      <c r="E142" s="26"/>
      <c r="F142" s="26"/>
    </row>
    <row r="143" spans="1:6" x14ac:dyDescent="0.3">
      <c r="A143" s="27">
        <v>18</v>
      </c>
      <c r="B143" s="27" t="s">
        <v>65</v>
      </c>
      <c r="C143" s="5" t="s">
        <v>23</v>
      </c>
      <c r="D143" s="5">
        <v>1</v>
      </c>
      <c r="E143" s="25"/>
      <c r="F143" s="25">
        <f>ROUND(D143*E143,2)</f>
        <v>0</v>
      </c>
    </row>
    <row r="144" spans="1:6" ht="21" customHeight="1" x14ac:dyDescent="0.3">
      <c r="A144" s="28"/>
      <c r="B144" s="28"/>
      <c r="C144" s="5" t="s">
        <v>170</v>
      </c>
      <c r="D144" s="5">
        <v>3.05</v>
      </c>
      <c r="E144" s="26"/>
      <c r="F144" s="26"/>
    </row>
    <row r="145" spans="1:6" x14ac:dyDescent="0.3">
      <c r="A145" s="27">
        <v>19</v>
      </c>
      <c r="B145" s="27" t="s">
        <v>66</v>
      </c>
      <c r="C145" s="5" t="s">
        <v>23</v>
      </c>
      <c r="D145" s="5">
        <v>1</v>
      </c>
      <c r="E145" s="25"/>
      <c r="F145" s="25">
        <f>ROUND(D145*E145,2)</f>
        <v>0</v>
      </c>
    </row>
    <row r="146" spans="1:6" ht="20.25" customHeight="1" x14ac:dyDescent="0.3">
      <c r="A146" s="28"/>
      <c r="B146" s="28"/>
      <c r="C146" s="5" t="s">
        <v>170</v>
      </c>
      <c r="D146" s="5">
        <v>3.02</v>
      </c>
      <c r="E146" s="26"/>
      <c r="F146" s="26"/>
    </row>
    <row r="147" spans="1:6" x14ac:dyDescent="0.3">
      <c r="A147" s="27">
        <v>20</v>
      </c>
      <c r="B147" s="27" t="s">
        <v>67</v>
      </c>
      <c r="C147" s="5" t="s">
        <v>23</v>
      </c>
      <c r="D147" s="5">
        <v>1</v>
      </c>
      <c r="E147" s="25"/>
      <c r="F147" s="25">
        <f>ROUND(D147*E147,2)</f>
        <v>0</v>
      </c>
    </row>
    <row r="148" spans="1:6" ht="16.2" x14ac:dyDescent="0.3">
      <c r="A148" s="28"/>
      <c r="B148" s="28"/>
      <c r="C148" s="5" t="s">
        <v>170</v>
      </c>
      <c r="D148" s="5">
        <v>3.05</v>
      </c>
      <c r="E148" s="26"/>
      <c r="F148" s="26"/>
    </row>
    <row r="149" spans="1:6" x14ac:dyDescent="0.3">
      <c r="A149" s="27">
        <v>21</v>
      </c>
      <c r="B149" s="27" t="s">
        <v>68</v>
      </c>
      <c r="C149" s="5" t="s">
        <v>23</v>
      </c>
      <c r="D149" s="5">
        <v>1</v>
      </c>
      <c r="E149" s="25"/>
      <c r="F149" s="25">
        <f>ROUND(D149*E149,2)</f>
        <v>0</v>
      </c>
    </row>
    <row r="150" spans="1:6" ht="18" customHeight="1" x14ac:dyDescent="0.3">
      <c r="A150" s="28"/>
      <c r="B150" s="28"/>
      <c r="C150" s="5" t="s">
        <v>170</v>
      </c>
      <c r="D150" s="5">
        <v>3.2</v>
      </c>
      <c r="E150" s="26"/>
      <c r="F150" s="26"/>
    </row>
    <row r="151" spans="1:6" x14ac:dyDescent="0.3">
      <c r="A151" s="27">
        <v>22</v>
      </c>
      <c r="B151" s="27" t="s">
        <v>69</v>
      </c>
      <c r="C151" s="5" t="s">
        <v>23</v>
      </c>
      <c r="D151" s="5">
        <v>1</v>
      </c>
      <c r="E151" s="25"/>
      <c r="F151" s="25">
        <f>ROUND(D151*E151,2)</f>
        <v>0</v>
      </c>
    </row>
    <row r="152" spans="1:6" ht="16.2" x14ac:dyDescent="0.3">
      <c r="A152" s="28"/>
      <c r="B152" s="28"/>
      <c r="C152" s="5" t="s">
        <v>170</v>
      </c>
      <c r="D152" s="5">
        <v>2.13</v>
      </c>
      <c r="E152" s="26"/>
      <c r="F152" s="26"/>
    </row>
    <row r="153" spans="1:6" x14ac:dyDescent="0.3">
      <c r="A153" s="27">
        <v>23</v>
      </c>
      <c r="B153" s="27" t="s">
        <v>70</v>
      </c>
      <c r="C153" s="5" t="s">
        <v>23</v>
      </c>
      <c r="D153" s="5">
        <v>1</v>
      </c>
      <c r="E153" s="25"/>
      <c r="F153" s="25">
        <f>ROUND(D153*E153,2)</f>
        <v>0</v>
      </c>
    </row>
    <row r="154" spans="1:6" ht="16.2" x14ac:dyDescent="0.3">
      <c r="A154" s="28"/>
      <c r="B154" s="28"/>
      <c r="C154" s="5" t="s">
        <v>170</v>
      </c>
      <c r="D154" s="5">
        <v>2.2400000000000002</v>
      </c>
      <c r="E154" s="26"/>
      <c r="F154" s="26"/>
    </row>
    <row r="155" spans="1:6" x14ac:dyDescent="0.3">
      <c r="A155" s="27">
        <v>24</v>
      </c>
      <c r="B155" s="27" t="s">
        <v>71</v>
      </c>
      <c r="C155" s="5" t="s">
        <v>23</v>
      </c>
      <c r="D155" s="5">
        <v>2</v>
      </c>
      <c r="E155" s="25"/>
      <c r="F155" s="25">
        <f>ROUND(D155*E155,2)</f>
        <v>0</v>
      </c>
    </row>
    <row r="156" spans="1:6" ht="16.2" x14ac:dyDescent="0.3">
      <c r="A156" s="28"/>
      <c r="B156" s="28"/>
      <c r="C156" s="5" t="s">
        <v>170</v>
      </c>
      <c r="D156" s="5">
        <v>2.2799999999999998</v>
      </c>
      <c r="E156" s="26"/>
      <c r="F156" s="26"/>
    </row>
    <row r="157" spans="1:6" x14ac:dyDescent="0.3">
      <c r="A157" s="27">
        <v>25</v>
      </c>
      <c r="B157" s="27" t="s">
        <v>80</v>
      </c>
      <c r="C157" s="5" t="s">
        <v>23</v>
      </c>
      <c r="D157" s="5">
        <v>1</v>
      </c>
      <c r="E157" s="25"/>
      <c r="F157" s="25">
        <f>ROUND(D157*E157,2)</f>
        <v>0</v>
      </c>
    </row>
    <row r="158" spans="1:6" ht="16.2" x14ac:dyDescent="0.3">
      <c r="A158" s="28"/>
      <c r="B158" s="28"/>
      <c r="C158" s="5" t="s">
        <v>170</v>
      </c>
      <c r="D158" s="5">
        <v>0.78</v>
      </c>
      <c r="E158" s="26"/>
      <c r="F158" s="26"/>
    </row>
    <row r="159" spans="1:6" x14ac:dyDescent="0.3">
      <c r="A159" s="27">
        <v>26</v>
      </c>
      <c r="B159" s="27" t="s">
        <v>81</v>
      </c>
      <c r="C159" s="5" t="s">
        <v>76</v>
      </c>
      <c r="D159" s="5">
        <v>1</v>
      </c>
      <c r="E159" s="25"/>
      <c r="F159" s="25">
        <f>ROUND(D159*E159,2)</f>
        <v>0</v>
      </c>
    </row>
    <row r="160" spans="1:6" ht="16.2" x14ac:dyDescent="0.3">
      <c r="A160" s="28"/>
      <c r="B160" s="28"/>
      <c r="C160" s="5" t="s">
        <v>170</v>
      </c>
      <c r="D160" s="5">
        <v>0.79</v>
      </c>
      <c r="E160" s="26"/>
      <c r="F160" s="26"/>
    </row>
    <row r="161" spans="1:6" x14ac:dyDescent="0.3">
      <c r="A161" s="27">
        <v>27</v>
      </c>
      <c r="B161" s="27" t="s">
        <v>82</v>
      </c>
      <c r="C161" s="5" t="s">
        <v>23</v>
      </c>
      <c r="D161" s="5">
        <v>1</v>
      </c>
      <c r="E161" s="25"/>
      <c r="F161" s="25">
        <f>ROUND(D161*E161,2)</f>
        <v>0</v>
      </c>
    </row>
    <row r="162" spans="1:6" ht="16.2" x14ac:dyDescent="0.3">
      <c r="A162" s="28"/>
      <c r="B162" s="28"/>
      <c r="C162" s="5" t="s">
        <v>170</v>
      </c>
      <c r="D162" s="5">
        <v>1.1000000000000001</v>
      </c>
      <c r="E162" s="26"/>
      <c r="F162" s="26"/>
    </row>
    <row r="163" spans="1:6" x14ac:dyDescent="0.3">
      <c r="A163" s="27">
        <v>28</v>
      </c>
      <c r="B163" s="27" t="s">
        <v>83</v>
      </c>
      <c r="C163" s="5" t="s">
        <v>76</v>
      </c>
      <c r="D163" s="5">
        <v>1</v>
      </c>
      <c r="E163" s="25"/>
      <c r="F163" s="25">
        <f>ROUND(D163*E163,2)</f>
        <v>0</v>
      </c>
    </row>
    <row r="164" spans="1:6" ht="16.2" x14ac:dyDescent="0.3">
      <c r="A164" s="28"/>
      <c r="B164" s="28"/>
      <c r="C164" s="5" t="s">
        <v>170</v>
      </c>
      <c r="D164" s="5">
        <v>0.84</v>
      </c>
      <c r="E164" s="26"/>
      <c r="F164" s="26"/>
    </row>
    <row r="165" spans="1:6" x14ac:dyDescent="0.3">
      <c r="A165" s="27">
        <v>29</v>
      </c>
      <c r="B165" s="27" t="s">
        <v>84</v>
      </c>
      <c r="C165" s="5" t="s">
        <v>23</v>
      </c>
      <c r="D165" s="5">
        <v>1</v>
      </c>
      <c r="E165" s="25"/>
      <c r="F165" s="25">
        <f>ROUND(D165*E165,2)</f>
        <v>0</v>
      </c>
    </row>
    <row r="166" spans="1:6" ht="16.2" x14ac:dyDescent="0.3">
      <c r="A166" s="28"/>
      <c r="B166" s="28"/>
      <c r="C166" s="5" t="s">
        <v>170</v>
      </c>
      <c r="D166" s="5">
        <v>0.56999999999999995</v>
      </c>
      <c r="E166" s="26"/>
      <c r="F166" s="26"/>
    </row>
    <row r="167" spans="1:6" x14ac:dyDescent="0.3">
      <c r="A167" s="27">
        <v>30</v>
      </c>
      <c r="B167" s="27" t="s">
        <v>85</v>
      </c>
      <c r="C167" s="5" t="s">
        <v>23</v>
      </c>
      <c r="D167" s="5">
        <v>1</v>
      </c>
      <c r="E167" s="25"/>
      <c r="F167" s="25">
        <f>ROUND(D167*E167,2)</f>
        <v>0</v>
      </c>
    </row>
    <row r="168" spans="1:6" ht="16.2" x14ac:dyDescent="0.3">
      <c r="A168" s="28"/>
      <c r="B168" s="28"/>
      <c r="C168" s="5" t="s">
        <v>170</v>
      </c>
      <c r="D168" s="5">
        <v>0.6</v>
      </c>
      <c r="E168" s="26"/>
      <c r="F168" s="26"/>
    </row>
    <row r="169" spans="1:6" x14ac:dyDescent="0.3">
      <c r="A169" s="27">
        <v>31</v>
      </c>
      <c r="B169" s="27" t="s">
        <v>86</v>
      </c>
      <c r="C169" s="5" t="s">
        <v>23</v>
      </c>
      <c r="D169" s="5">
        <v>2</v>
      </c>
      <c r="E169" s="25"/>
      <c r="F169" s="25">
        <f>ROUND(D169*E169,2)</f>
        <v>0</v>
      </c>
    </row>
    <row r="170" spans="1:6" ht="16.2" x14ac:dyDescent="0.3">
      <c r="A170" s="28"/>
      <c r="B170" s="28"/>
      <c r="C170" s="5" t="s">
        <v>170</v>
      </c>
      <c r="D170" s="5">
        <v>0.6</v>
      </c>
      <c r="E170" s="26"/>
      <c r="F170" s="26"/>
    </row>
    <row r="171" spans="1:6" x14ac:dyDescent="0.3">
      <c r="A171" s="27">
        <v>32</v>
      </c>
      <c r="B171" s="27" t="s">
        <v>189</v>
      </c>
      <c r="C171" s="5" t="s">
        <v>23</v>
      </c>
      <c r="D171" s="5">
        <v>2</v>
      </c>
      <c r="E171" s="25"/>
      <c r="F171" s="25">
        <f>ROUND(D171*E171,2)</f>
        <v>0</v>
      </c>
    </row>
    <row r="172" spans="1:6" ht="92.25" customHeight="1" x14ac:dyDescent="0.3">
      <c r="A172" s="28"/>
      <c r="B172" s="28"/>
      <c r="C172" s="5" t="s">
        <v>170</v>
      </c>
      <c r="D172" s="5">
        <v>3.7</v>
      </c>
      <c r="E172" s="26"/>
      <c r="F172" s="26"/>
    </row>
    <row r="173" spans="1:6" x14ac:dyDescent="0.3">
      <c r="A173" s="27">
        <v>33</v>
      </c>
      <c r="B173" s="27" t="s">
        <v>72</v>
      </c>
      <c r="C173" s="5" t="s">
        <v>23</v>
      </c>
      <c r="D173" s="5">
        <v>1</v>
      </c>
      <c r="E173" s="25"/>
      <c r="F173" s="25">
        <f>ROUND(D173*E173,2)</f>
        <v>0</v>
      </c>
    </row>
    <row r="174" spans="1:6" ht="18" customHeight="1" x14ac:dyDescent="0.3">
      <c r="A174" s="28"/>
      <c r="B174" s="28"/>
      <c r="C174" s="5" t="s">
        <v>170</v>
      </c>
      <c r="D174" s="5">
        <v>2.17</v>
      </c>
      <c r="E174" s="26"/>
      <c r="F174" s="26"/>
    </row>
    <row r="175" spans="1:6" x14ac:dyDescent="0.3">
      <c r="A175" s="27">
        <v>34</v>
      </c>
      <c r="B175" s="27" t="s">
        <v>73</v>
      </c>
      <c r="C175" s="5" t="s">
        <v>23</v>
      </c>
      <c r="D175" s="5">
        <v>1</v>
      </c>
      <c r="E175" s="25"/>
      <c r="F175" s="25">
        <f>ROUND(D175*E175,2)</f>
        <v>0</v>
      </c>
    </row>
    <row r="176" spans="1:6" ht="79.5" customHeight="1" x14ac:dyDescent="0.3">
      <c r="A176" s="28"/>
      <c r="B176" s="28"/>
      <c r="C176" s="5" t="s">
        <v>170</v>
      </c>
      <c r="D176" s="5">
        <v>2.1</v>
      </c>
      <c r="E176" s="26"/>
      <c r="F176" s="26"/>
    </row>
    <row r="177" spans="1:6" x14ac:dyDescent="0.3">
      <c r="A177" s="27">
        <v>35</v>
      </c>
      <c r="B177" s="27" t="s">
        <v>74</v>
      </c>
      <c r="C177" s="5" t="s">
        <v>23</v>
      </c>
      <c r="D177" s="5">
        <v>1</v>
      </c>
      <c r="E177" s="25"/>
      <c r="F177" s="25">
        <f>ROUND(D177*E177,2)</f>
        <v>0</v>
      </c>
    </row>
    <row r="178" spans="1:6" ht="75" customHeight="1" x14ac:dyDescent="0.3">
      <c r="A178" s="28"/>
      <c r="B178" s="28"/>
      <c r="C178" s="5" t="s">
        <v>170</v>
      </c>
      <c r="D178" s="5">
        <v>2.1</v>
      </c>
      <c r="E178" s="26"/>
      <c r="F178" s="26"/>
    </row>
    <row r="179" spans="1:6" x14ac:dyDescent="0.3">
      <c r="A179" s="27">
        <v>36</v>
      </c>
      <c r="B179" s="27" t="s">
        <v>75</v>
      </c>
      <c r="C179" s="5" t="s">
        <v>76</v>
      </c>
      <c r="D179" s="5">
        <v>1</v>
      </c>
      <c r="E179" s="25"/>
      <c r="F179" s="25">
        <f>ROUND(D179*E179,2)</f>
        <v>0</v>
      </c>
    </row>
    <row r="180" spans="1:6" ht="83.25" customHeight="1" x14ac:dyDescent="0.3">
      <c r="A180" s="28"/>
      <c r="B180" s="28"/>
      <c r="C180" s="5" t="s">
        <v>170</v>
      </c>
      <c r="D180" s="5">
        <v>2.1</v>
      </c>
      <c r="E180" s="26"/>
      <c r="F180" s="26"/>
    </row>
    <row r="181" spans="1:6" x14ac:dyDescent="0.3">
      <c r="A181" s="27">
        <v>37</v>
      </c>
      <c r="B181" s="27" t="s">
        <v>77</v>
      </c>
      <c r="C181" s="5" t="s">
        <v>23</v>
      </c>
      <c r="D181" s="5">
        <v>1</v>
      </c>
      <c r="E181" s="25"/>
      <c r="F181" s="25">
        <f>ROUND(D181*E181,2)</f>
        <v>0</v>
      </c>
    </row>
    <row r="182" spans="1:6" ht="81" customHeight="1" x14ac:dyDescent="0.3">
      <c r="A182" s="28"/>
      <c r="B182" s="28"/>
      <c r="C182" s="5" t="s">
        <v>170</v>
      </c>
      <c r="D182" s="5">
        <v>2.1</v>
      </c>
      <c r="E182" s="26"/>
      <c r="F182" s="26"/>
    </row>
    <row r="183" spans="1:6" x14ac:dyDescent="0.3">
      <c r="A183" s="27">
        <v>38</v>
      </c>
      <c r="B183" s="27" t="s">
        <v>78</v>
      </c>
      <c r="C183" s="5" t="s">
        <v>76</v>
      </c>
      <c r="D183" s="5">
        <v>1</v>
      </c>
      <c r="E183" s="25"/>
      <c r="F183" s="25">
        <f>ROUND(D183*E183,2)</f>
        <v>0</v>
      </c>
    </row>
    <row r="184" spans="1:6" ht="82.5" customHeight="1" x14ac:dyDescent="0.3">
      <c r="A184" s="28"/>
      <c r="B184" s="28"/>
      <c r="C184" s="5" t="s">
        <v>170</v>
      </c>
      <c r="D184" s="5">
        <v>2.1</v>
      </c>
      <c r="E184" s="26"/>
      <c r="F184" s="26"/>
    </row>
    <row r="185" spans="1:6" x14ac:dyDescent="0.3">
      <c r="A185" s="27">
        <v>39</v>
      </c>
      <c r="B185" s="27" t="s">
        <v>79</v>
      </c>
      <c r="C185" s="5" t="s">
        <v>23</v>
      </c>
      <c r="D185" s="5">
        <v>1</v>
      </c>
      <c r="E185" s="25"/>
      <c r="F185" s="25">
        <f>ROUND(D185*E185,2)</f>
        <v>0</v>
      </c>
    </row>
    <row r="186" spans="1:6" ht="77.25" customHeight="1" x14ac:dyDescent="0.3">
      <c r="A186" s="28"/>
      <c r="B186" s="28"/>
      <c r="C186" s="5" t="s">
        <v>170</v>
      </c>
      <c r="D186" s="5">
        <v>2.1</v>
      </c>
      <c r="E186" s="26"/>
      <c r="F186" s="26"/>
    </row>
    <row r="187" spans="1:6" x14ac:dyDescent="0.3">
      <c r="A187" s="27">
        <v>40</v>
      </c>
      <c r="B187" s="27" t="s">
        <v>87</v>
      </c>
      <c r="C187" s="5" t="s">
        <v>23</v>
      </c>
      <c r="D187" s="5">
        <v>2</v>
      </c>
      <c r="E187" s="25"/>
      <c r="F187" s="25">
        <f>ROUND(D187*E187,2)</f>
        <v>0</v>
      </c>
    </row>
    <row r="188" spans="1:6" ht="16.2" x14ac:dyDescent="0.3">
      <c r="A188" s="28"/>
      <c r="B188" s="28"/>
      <c r="C188" s="5" t="s">
        <v>170</v>
      </c>
      <c r="D188" s="5">
        <v>1.06</v>
      </c>
      <c r="E188" s="26"/>
      <c r="F188" s="26"/>
    </row>
    <row r="189" spans="1:6" x14ac:dyDescent="0.3">
      <c r="A189" s="5">
        <v>41</v>
      </c>
      <c r="B189" s="5" t="s">
        <v>88</v>
      </c>
      <c r="C189" s="5" t="s">
        <v>23</v>
      </c>
      <c r="D189" s="5">
        <v>2</v>
      </c>
      <c r="E189" s="17"/>
      <c r="F189" s="17">
        <f>ROUND(D189*E189,2)</f>
        <v>0</v>
      </c>
    </row>
    <row r="190" spans="1:6" ht="48" customHeight="1" x14ac:dyDescent="0.3">
      <c r="A190" s="5">
        <v>42</v>
      </c>
      <c r="B190" s="5" t="s">
        <v>89</v>
      </c>
      <c r="C190" s="5" t="s">
        <v>23</v>
      </c>
      <c r="D190" s="5">
        <v>2</v>
      </c>
      <c r="E190" s="17"/>
      <c r="F190" s="17">
        <f>ROUND(D190*E190,2)</f>
        <v>0</v>
      </c>
    </row>
    <row r="191" spans="1:6" ht="21" customHeight="1" x14ac:dyDescent="0.3">
      <c r="A191" s="5">
        <v>43</v>
      </c>
      <c r="B191" s="5" t="s">
        <v>90</v>
      </c>
      <c r="C191" s="5" t="s">
        <v>23</v>
      </c>
      <c r="D191" s="5">
        <v>4</v>
      </c>
      <c r="E191" s="17"/>
      <c r="F191" s="17">
        <f t="shared" ref="F191:F197" si="7">ROUND(D191*E191,2)</f>
        <v>0</v>
      </c>
    </row>
    <row r="192" spans="1:6" x14ac:dyDescent="0.3">
      <c r="A192" s="27">
        <v>44</v>
      </c>
      <c r="B192" s="27" t="s">
        <v>91</v>
      </c>
      <c r="C192" s="5" t="s">
        <v>23</v>
      </c>
      <c r="D192" s="5">
        <v>2</v>
      </c>
      <c r="E192" s="25"/>
      <c r="F192" s="25">
        <f t="shared" si="7"/>
        <v>0</v>
      </c>
    </row>
    <row r="193" spans="1:6" ht="77.25" customHeight="1" x14ac:dyDescent="0.3">
      <c r="A193" s="28"/>
      <c r="B193" s="28"/>
      <c r="C193" s="5" t="s">
        <v>170</v>
      </c>
      <c r="D193" s="5">
        <v>3.95</v>
      </c>
      <c r="E193" s="26"/>
      <c r="F193" s="26"/>
    </row>
    <row r="194" spans="1:6" ht="16.2" x14ac:dyDescent="0.3">
      <c r="A194" s="5">
        <v>45</v>
      </c>
      <c r="B194" s="5" t="s">
        <v>92</v>
      </c>
      <c r="C194" s="5" t="s">
        <v>170</v>
      </c>
      <c r="D194" s="5">
        <v>46.44</v>
      </c>
      <c r="E194" s="17"/>
      <c r="F194" s="17">
        <f t="shared" si="7"/>
        <v>0</v>
      </c>
    </row>
    <row r="195" spans="1:6" ht="16.2" x14ac:dyDescent="0.3">
      <c r="A195" s="5">
        <v>46</v>
      </c>
      <c r="B195" s="5" t="s">
        <v>93</v>
      </c>
      <c r="C195" s="5" t="s">
        <v>170</v>
      </c>
      <c r="D195" s="5">
        <v>2.17</v>
      </c>
      <c r="E195" s="17"/>
      <c r="F195" s="17">
        <f t="shared" si="7"/>
        <v>0</v>
      </c>
    </row>
    <row r="196" spans="1:6" ht="15.75" customHeight="1" x14ac:dyDescent="0.3">
      <c r="A196" s="5">
        <v>47</v>
      </c>
      <c r="B196" s="5" t="s">
        <v>94</v>
      </c>
      <c r="C196" s="5" t="s">
        <v>170</v>
      </c>
      <c r="D196" s="5">
        <v>57.29</v>
      </c>
      <c r="E196" s="17"/>
      <c r="F196" s="17">
        <f t="shared" si="7"/>
        <v>0</v>
      </c>
    </row>
    <row r="197" spans="1:6" ht="43.8" thickBot="1" x14ac:dyDescent="0.35">
      <c r="A197" s="5">
        <v>48</v>
      </c>
      <c r="B197" s="11" t="s">
        <v>164</v>
      </c>
      <c r="C197" s="5" t="s">
        <v>163</v>
      </c>
      <c r="D197" s="5">
        <v>9</v>
      </c>
      <c r="E197" s="22"/>
      <c r="F197" s="19">
        <f t="shared" si="7"/>
        <v>0</v>
      </c>
    </row>
    <row r="198" spans="1:6" ht="19.5" customHeight="1" thickBot="1" x14ac:dyDescent="0.35">
      <c r="A198" s="29" t="s">
        <v>169</v>
      </c>
      <c r="B198" s="30"/>
      <c r="C198" s="30"/>
      <c r="D198" s="30"/>
      <c r="E198" s="30"/>
      <c r="F198" s="14">
        <f>SUM(F112:F197)</f>
        <v>0</v>
      </c>
    </row>
    <row r="199" spans="1:6" ht="24.75" customHeight="1" x14ac:dyDescent="0.3">
      <c r="A199" s="40" t="s">
        <v>155</v>
      </c>
      <c r="B199" s="41"/>
      <c r="C199" s="41"/>
      <c r="D199" s="41"/>
      <c r="E199" s="41"/>
      <c r="F199" s="43"/>
    </row>
    <row r="200" spans="1:6" ht="43.2" x14ac:dyDescent="0.3">
      <c r="A200" s="8" t="s">
        <v>43</v>
      </c>
      <c r="B200" s="8" t="s">
        <v>1</v>
      </c>
      <c r="C200" s="8" t="s">
        <v>44</v>
      </c>
      <c r="D200" s="8" t="s">
        <v>0</v>
      </c>
      <c r="E200" s="8" t="s">
        <v>165</v>
      </c>
      <c r="F200" s="8" t="s">
        <v>166</v>
      </c>
    </row>
    <row r="201" spans="1:6" ht="43.2" x14ac:dyDescent="0.3">
      <c r="A201" s="12">
        <v>1</v>
      </c>
      <c r="B201" s="13" t="s">
        <v>158</v>
      </c>
      <c r="C201" s="12" t="s">
        <v>156</v>
      </c>
      <c r="D201" s="7">
        <v>9</v>
      </c>
      <c r="E201" s="20"/>
      <c r="F201" s="20">
        <f t="shared" ref="F201:F204" si="8">ROUND(D201*E201,2)</f>
        <v>0</v>
      </c>
    </row>
    <row r="202" spans="1:6" ht="28.8" x14ac:dyDescent="0.3">
      <c r="A202" s="12">
        <v>2</v>
      </c>
      <c r="B202" s="13" t="s">
        <v>157</v>
      </c>
      <c r="C202" s="12" t="s">
        <v>156</v>
      </c>
      <c r="D202" s="12">
        <v>2</v>
      </c>
      <c r="E202" s="20"/>
      <c r="F202" s="20">
        <f t="shared" si="8"/>
        <v>0</v>
      </c>
    </row>
    <row r="203" spans="1:6" ht="43.2" x14ac:dyDescent="0.3">
      <c r="A203" s="12">
        <v>3</v>
      </c>
      <c r="B203" s="13" t="s">
        <v>159</v>
      </c>
      <c r="C203" s="12" t="s">
        <v>156</v>
      </c>
      <c r="D203" s="12">
        <v>9</v>
      </c>
      <c r="E203" s="20"/>
      <c r="F203" s="20">
        <f t="shared" ref="F203" si="9">ROUND(D203*E203,2)</f>
        <v>0</v>
      </c>
    </row>
    <row r="204" spans="1:6" ht="43.8" thickBot="1" x14ac:dyDescent="0.35">
      <c r="A204" s="12">
        <v>4</v>
      </c>
      <c r="B204" s="13" t="s">
        <v>160</v>
      </c>
      <c r="C204" s="12" t="s">
        <v>156</v>
      </c>
      <c r="D204" s="12">
        <v>6</v>
      </c>
      <c r="E204" s="20"/>
      <c r="F204" s="21">
        <f t="shared" si="8"/>
        <v>0</v>
      </c>
    </row>
    <row r="205" spans="1:6" ht="21.75" customHeight="1" thickBot="1" x14ac:dyDescent="0.35">
      <c r="A205" s="29" t="s">
        <v>169</v>
      </c>
      <c r="B205" s="30"/>
      <c r="C205" s="30"/>
      <c r="D205" s="30"/>
      <c r="E205" s="30"/>
      <c r="F205" s="14">
        <f>SUM(F201:F204)</f>
        <v>0</v>
      </c>
    </row>
    <row r="206" spans="1:6" ht="25.5" customHeight="1" x14ac:dyDescent="0.3">
      <c r="A206" s="40" t="s">
        <v>109</v>
      </c>
      <c r="B206" s="41"/>
      <c r="C206" s="41"/>
      <c r="D206" s="41"/>
      <c r="E206" s="41"/>
      <c r="F206" s="43"/>
    </row>
    <row r="207" spans="1:6" ht="43.2" x14ac:dyDescent="0.3">
      <c r="A207" s="8" t="s">
        <v>43</v>
      </c>
      <c r="B207" s="8" t="s">
        <v>1</v>
      </c>
      <c r="C207" s="8" t="s">
        <v>44</v>
      </c>
      <c r="D207" s="8" t="s">
        <v>0</v>
      </c>
      <c r="E207" s="8" t="s">
        <v>165</v>
      </c>
      <c r="F207" s="8" t="s">
        <v>166</v>
      </c>
    </row>
    <row r="208" spans="1:6" ht="28.8" x14ac:dyDescent="0.3">
      <c r="A208" s="5">
        <v>1</v>
      </c>
      <c r="B208" s="5" t="s">
        <v>110</v>
      </c>
      <c r="C208" s="5" t="s">
        <v>26</v>
      </c>
      <c r="D208" s="5">
        <v>32</v>
      </c>
      <c r="E208" s="17"/>
      <c r="F208" s="17">
        <f t="shared" ref="F208:F227" si="10">ROUND(D208*E208,2)</f>
        <v>0</v>
      </c>
    </row>
    <row r="209" spans="1:6" ht="32.25" customHeight="1" x14ac:dyDescent="0.3">
      <c r="A209" s="5">
        <v>2</v>
      </c>
      <c r="B209" s="5" t="s">
        <v>111</v>
      </c>
      <c r="C209" s="5" t="s">
        <v>167</v>
      </c>
      <c r="D209" s="5">
        <v>1.8</v>
      </c>
      <c r="E209" s="17"/>
      <c r="F209" s="17">
        <f t="shared" si="10"/>
        <v>0</v>
      </c>
    </row>
    <row r="210" spans="1:6" ht="16.2" x14ac:dyDescent="0.3">
      <c r="A210" s="5">
        <v>3</v>
      </c>
      <c r="B210" s="5" t="s">
        <v>112</v>
      </c>
      <c r="C210" s="5" t="s">
        <v>167</v>
      </c>
      <c r="D210" s="5">
        <v>1.8</v>
      </c>
      <c r="E210" s="17"/>
      <c r="F210" s="17">
        <f t="shared" si="10"/>
        <v>0</v>
      </c>
    </row>
    <row r="211" spans="1:6" ht="35.25" customHeight="1" x14ac:dyDescent="0.3">
      <c r="A211" s="5">
        <v>4</v>
      </c>
      <c r="B211" s="5" t="s">
        <v>111</v>
      </c>
      <c r="C211" s="5" t="s">
        <v>167</v>
      </c>
      <c r="D211" s="5">
        <v>1.8</v>
      </c>
      <c r="E211" s="17"/>
      <c r="F211" s="17">
        <f t="shared" si="10"/>
        <v>0</v>
      </c>
    </row>
    <row r="212" spans="1:6" x14ac:dyDescent="0.3">
      <c r="A212" s="5">
        <v>5</v>
      </c>
      <c r="B212" s="5" t="s">
        <v>113</v>
      </c>
      <c r="C212" s="5" t="s">
        <v>10</v>
      </c>
      <c r="D212" s="5">
        <v>380</v>
      </c>
      <c r="E212" s="17"/>
      <c r="F212" s="17">
        <f t="shared" si="10"/>
        <v>0</v>
      </c>
    </row>
    <row r="213" spans="1:6" ht="28.8" x14ac:dyDescent="0.3">
      <c r="A213" s="5">
        <v>6</v>
      </c>
      <c r="B213" s="5" t="s">
        <v>114</v>
      </c>
      <c r="C213" s="5" t="s">
        <v>167</v>
      </c>
      <c r="D213" s="5">
        <v>1.8</v>
      </c>
      <c r="E213" s="17"/>
      <c r="F213" s="17">
        <f t="shared" si="10"/>
        <v>0</v>
      </c>
    </row>
    <row r="214" spans="1:6" ht="28.8" x14ac:dyDescent="0.3">
      <c r="A214" s="5">
        <v>7</v>
      </c>
      <c r="B214" s="5" t="s">
        <v>115</v>
      </c>
      <c r="C214" s="5" t="s">
        <v>167</v>
      </c>
      <c r="D214" s="5">
        <v>1.8</v>
      </c>
      <c r="E214" s="17"/>
      <c r="F214" s="17">
        <f t="shared" si="10"/>
        <v>0</v>
      </c>
    </row>
    <row r="215" spans="1:6" ht="33.75" customHeight="1" x14ac:dyDescent="0.3">
      <c r="A215" s="5">
        <v>8</v>
      </c>
      <c r="B215" s="5" t="s">
        <v>111</v>
      </c>
      <c r="C215" s="5" t="s">
        <v>167</v>
      </c>
      <c r="D215" s="5">
        <v>1.8</v>
      </c>
      <c r="E215" s="17"/>
      <c r="F215" s="17">
        <f t="shared" si="10"/>
        <v>0</v>
      </c>
    </row>
    <row r="216" spans="1:6" ht="28.8" x14ac:dyDescent="0.3">
      <c r="A216" s="5">
        <v>9</v>
      </c>
      <c r="B216" s="5" t="s">
        <v>116</v>
      </c>
      <c r="C216" s="5" t="s">
        <v>167</v>
      </c>
      <c r="D216" s="5">
        <v>1.8</v>
      </c>
      <c r="E216" s="17"/>
      <c r="F216" s="17">
        <f t="shared" si="10"/>
        <v>0</v>
      </c>
    </row>
    <row r="217" spans="1:6" ht="32.25" customHeight="1" x14ac:dyDescent="0.3">
      <c r="A217" s="5">
        <v>10</v>
      </c>
      <c r="B217" s="5" t="s">
        <v>117</v>
      </c>
      <c r="C217" s="5" t="s">
        <v>167</v>
      </c>
      <c r="D217" s="5">
        <v>1.8</v>
      </c>
      <c r="E217" s="17"/>
      <c r="F217" s="17">
        <f t="shared" si="10"/>
        <v>0</v>
      </c>
    </row>
    <row r="218" spans="1:6" ht="28.8" x14ac:dyDescent="0.3">
      <c r="A218" s="5">
        <v>11</v>
      </c>
      <c r="B218" s="5" t="s">
        <v>148</v>
      </c>
      <c r="C218" s="5" t="s">
        <v>167</v>
      </c>
      <c r="D218" s="5">
        <v>3.5</v>
      </c>
      <c r="E218" s="17"/>
      <c r="F218" s="17">
        <f t="shared" si="10"/>
        <v>0</v>
      </c>
    </row>
    <row r="219" spans="1:6" ht="16.2" x14ac:dyDescent="0.3">
      <c r="A219" s="5">
        <v>12</v>
      </c>
      <c r="B219" s="5" t="s">
        <v>149</v>
      </c>
      <c r="C219" s="5" t="s">
        <v>167</v>
      </c>
      <c r="D219" s="5">
        <v>3.5</v>
      </c>
      <c r="E219" s="17"/>
      <c r="F219" s="17">
        <f t="shared" si="10"/>
        <v>0</v>
      </c>
    </row>
    <row r="220" spans="1:6" ht="28.8" x14ac:dyDescent="0.3">
      <c r="A220" s="5">
        <v>13</v>
      </c>
      <c r="B220" s="5" t="s">
        <v>150</v>
      </c>
      <c r="C220" s="5" t="s">
        <v>167</v>
      </c>
      <c r="D220" s="5">
        <v>3.5</v>
      </c>
      <c r="E220" s="17"/>
      <c r="F220" s="17">
        <f t="shared" ref="F220:F224" si="11">ROUND(D220*E220,2)</f>
        <v>0</v>
      </c>
    </row>
    <row r="221" spans="1:6" ht="28.8" x14ac:dyDescent="0.3">
      <c r="A221" s="5">
        <v>14</v>
      </c>
      <c r="B221" s="5" t="s">
        <v>151</v>
      </c>
      <c r="C221" s="5" t="s">
        <v>167</v>
      </c>
      <c r="D221" s="5">
        <v>3.5</v>
      </c>
      <c r="E221" s="17"/>
      <c r="F221" s="17">
        <f t="shared" si="11"/>
        <v>0</v>
      </c>
    </row>
    <row r="222" spans="1:6" ht="28.8" x14ac:dyDescent="0.3">
      <c r="A222" s="5">
        <v>15</v>
      </c>
      <c r="B222" s="5" t="s">
        <v>148</v>
      </c>
      <c r="C222" s="5" t="s">
        <v>167</v>
      </c>
      <c r="D222" s="5">
        <v>3.5</v>
      </c>
      <c r="E222" s="22"/>
      <c r="F222" s="22">
        <f t="shared" si="11"/>
        <v>0</v>
      </c>
    </row>
    <row r="223" spans="1:6" ht="28.8" x14ac:dyDescent="0.3">
      <c r="A223" s="5">
        <v>16</v>
      </c>
      <c r="B223" s="5" t="s">
        <v>152</v>
      </c>
      <c r="C223" s="5" t="s">
        <v>167</v>
      </c>
      <c r="D223" s="5">
        <v>3.5</v>
      </c>
      <c r="E223" s="22"/>
      <c r="F223" s="22">
        <f t="shared" si="11"/>
        <v>0</v>
      </c>
    </row>
    <row r="224" spans="1:6" ht="36" customHeight="1" x14ac:dyDescent="0.3">
      <c r="A224" s="5">
        <v>17</v>
      </c>
      <c r="B224" s="5" t="s">
        <v>153</v>
      </c>
      <c r="C224" s="5" t="s">
        <v>167</v>
      </c>
      <c r="D224" s="5">
        <v>3.5</v>
      </c>
      <c r="E224" s="22"/>
      <c r="F224" s="22">
        <f t="shared" si="11"/>
        <v>0</v>
      </c>
    </row>
    <row r="225" spans="1:6" x14ac:dyDescent="0.3">
      <c r="A225" s="10">
        <v>18</v>
      </c>
      <c r="B225" s="10" t="s">
        <v>118</v>
      </c>
      <c r="C225" s="10" t="s">
        <v>10</v>
      </c>
      <c r="D225" s="10">
        <v>260</v>
      </c>
      <c r="E225" s="22"/>
      <c r="F225" s="22">
        <f t="shared" si="10"/>
        <v>0</v>
      </c>
    </row>
    <row r="226" spans="1:6" ht="48" customHeight="1" x14ac:dyDescent="0.3">
      <c r="A226" s="5">
        <v>19</v>
      </c>
      <c r="B226" s="5" t="s">
        <v>99</v>
      </c>
      <c r="C226" s="5" t="s">
        <v>7</v>
      </c>
      <c r="D226" s="5">
        <v>6.97</v>
      </c>
      <c r="E226" s="22"/>
      <c r="F226" s="22">
        <f t="shared" si="10"/>
        <v>0</v>
      </c>
    </row>
    <row r="227" spans="1:6" ht="29.4" thickBot="1" x14ac:dyDescent="0.35">
      <c r="A227" s="5">
        <v>20</v>
      </c>
      <c r="B227" s="5" t="s">
        <v>8</v>
      </c>
      <c r="C227" s="5" t="s">
        <v>7</v>
      </c>
      <c r="D227" s="5">
        <v>6.97</v>
      </c>
      <c r="E227" s="17"/>
      <c r="F227" s="18">
        <f t="shared" si="10"/>
        <v>0</v>
      </c>
    </row>
    <row r="228" spans="1:6" ht="21.75" customHeight="1" thickBot="1" x14ac:dyDescent="0.35">
      <c r="A228" s="29" t="s">
        <v>169</v>
      </c>
      <c r="B228" s="30"/>
      <c r="C228" s="30"/>
      <c r="D228" s="30"/>
      <c r="E228" s="30"/>
      <c r="F228" s="15">
        <f>SUM(F208:F227)</f>
        <v>0</v>
      </c>
    </row>
    <row r="229" spans="1:6" ht="28.5" customHeight="1" x14ac:dyDescent="0.3">
      <c r="A229" s="44" t="s">
        <v>119</v>
      </c>
      <c r="B229" s="45"/>
      <c r="C229" s="45"/>
      <c r="D229" s="45"/>
      <c r="E229" s="45"/>
      <c r="F229" s="46"/>
    </row>
    <row r="230" spans="1:6" ht="48.75" customHeight="1" x14ac:dyDescent="0.3">
      <c r="A230" s="8" t="s">
        <v>43</v>
      </c>
      <c r="B230" s="8" t="s">
        <v>1</v>
      </c>
      <c r="C230" s="8" t="s">
        <v>44</v>
      </c>
      <c r="D230" s="8" t="s">
        <v>0</v>
      </c>
      <c r="E230" s="8" t="s">
        <v>165</v>
      </c>
      <c r="F230" s="8" t="s">
        <v>166</v>
      </c>
    </row>
    <row r="231" spans="1:6" ht="22.5" customHeight="1" x14ac:dyDescent="0.3">
      <c r="A231" s="5">
        <v>1</v>
      </c>
      <c r="B231" s="5" t="s">
        <v>120</v>
      </c>
      <c r="C231" s="5" t="s">
        <v>23</v>
      </c>
      <c r="D231" s="5">
        <v>12</v>
      </c>
      <c r="E231" s="22"/>
      <c r="F231" s="22">
        <f t="shared" ref="F231:F245" si="12">ROUND(D231*E231,2)</f>
        <v>0</v>
      </c>
    </row>
    <row r="232" spans="1:6" x14ac:dyDescent="0.3">
      <c r="A232" s="5">
        <v>2</v>
      </c>
      <c r="B232" s="5" t="s">
        <v>121</v>
      </c>
      <c r="C232" s="5" t="s">
        <v>23</v>
      </c>
      <c r="D232" s="5">
        <v>2</v>
      </c>
      <c r="E232" s="22"/>
      <c r="F232" s="22">
        <f t="shared" si="12"/>
        <v>0</v>
      </c>
    </row>
    <row r="233" spans="1:6" ht="33" customHeight="1" x14ac:dyDescent="0.3">
      <c r="A233" s="5">
        <v>3</v>
      </c>
      <c r="B233" s="5" t="s">
        <v>122</v>
      </c>
      <c r="C233" s="5" t="s">
        <v>23</v>
      </c>
      <c r="D233" s="5">
        <v>1</v>
      </c>
      <c r="E233" s="22"/>
      <c r="F233" s="22">
        <f t="shared" si="12"/>
        <v>0</v>
      </c>
    </row>
    <row r="234" spans="1:6" ht="28.8" x14ac:dyDescent="0.3">
      <c r="A234" s="5">
        <v>4</v>
      </c>
      <c r="B234" s="5" t="s">
        <v>143</v>
      </c>
      <c r="C234" s="5" t="s">
        <v>10</v>
      </c>
      <c r="D234" s="5">
        <v>500</v>
      </c>
      <c r="E234" s="22"/>
      <c r="F234" s="22">
        <f t="shared" si="12"/>
        <v>0</v>
      </c>
    </row>
    <row r="235" spans="1:6" ht="30" customHeight="1" x14ac:dyDescent="0.3">
      <c r="A235" s="5">
        <v>5</v>
      </c>
      <c r="B235" s="5" t="s">
        <v>123</v>
      </c>
      <c r="C235" s="5" t="s">
        <v>26</v>
      </c>
      <c r="D235" s="5">
        <v>1</v>
      </c>
      <c r="E235" s="22"/>
      <c r="F235" s="22">
        <f t="shared" si="12"/>
        <v>0</v>
      </c>
    </row>
    <row r="236" spans="1:6" x14ac:dyDescent="0.3">
      <c r="A236" s="5">
        <v>6</v>
      </c>
      <c r="B236" s="5" t="s">
        <v>124</v>
      </c>
      <c r="C236" s="5" t="s">
        <v>23</v>
      </c>
      <c r="D236" s="5">
        <v>12</v>
      </c>
      <c r="E236" s="22"/>
      <c r="F236" s="22">
        <f t="shared" si="12"/>
        <v>0</v>
      </c>
    </row>
    <row r="237" spans="1:6" ht="22.5" customHeight="1" x14ac:dyDescent="0.3">
      <c r="A237" s="5">
        <v>7</v>
      </c>
      <c r="B237" s="5" t="s">
        <v>125</v>
      </c>
      <c r="C237" s="5" t="s">
        <v>23</v>
      </c>
      <c r="D237" s="5">
        <v>2</v>
      </c>
      <c r="E237" s="22"/>
      <c r="F237" s="22">
        <f t="shared" si="12"/>
        <v>0</v>
      </c>
    </row>
    <row r="238" spans="1:6" x14ac:dyDescent="0.3">
      <c r="A238" s="5">
        <v>8</v>
      </c>
      <c r="B238" s="5" t="s">
        <v>126</v>
      </c>
      <c r="C238" s="5" t="s">
        <v>23</v>
      </c>
      <c r="D238" s="5">
        <v>1</v>
      </c>
      <c r="E238" s="22"/>
      <c r="F238" s="22">
        <f t="shared" si="12"/>
        <v>0</v>
      </c>
    </row>
    <row r="239" spans="1:6" ht="18" customHeight="1" x14ac:dyDescent="0.3">
      <c r="A239" s="5">
        <v>9</v>
      </c>
      <c r="B239" s="5" t="s">
        <v>144</v>
      </c>
      <c r="C239" s="5" t="s">
        <v>10</v>
      </c>
      <c r="D239" s="5">
        <v>500</v>
      </c>
      <c r="E239" s="22"/>
      <c r="F239" s="22">
        <f t="shared" si="12"/>
        <v>0</v>
      </c>
    </row>
    <row r="240" spans="1:6" x14ac:dyDescent="0.3">
      <c r="A240" s="5">
        <v>10</v>
      </c>
      <c r="B240" s="5" t="s">
        <v>127</v>
      </c>
      <c r="C240" s="5" t="s">
        <v>23</v>
      </c>
      <c r="D240" s="5">
        <v>2</v>
      </c>
      <c r="E240" s="22"/>
      <c r="F240" s="22">
        <f t="shared" si="12"/>
        <v>0</v>
      </c>
    </row>
    <row r="241" spans="1:6" ht="19.5" customHeight="1" x14ac:dyDescent="0.3">
      <c r="A241" s="5">
        <v>11</v>
      </c>
      <c r="B241" s="5" t="s">
        <v>128</v>
      </c>
      <c r="C241" s="5" t="s">
        <v>26</v>
      </c>
      <c r="D241" s="5">
        <v>1</v>
      </c>
      <c r="E241" s="22"/>
      <c r="F241" s="22">
        <f t="shared" si="12"/>
        <v>0</v>
      </c>
    </row>
    <row r="242" spans="1:6" ht="42.75" customHeight="1" x14ac:dyDescent="0.3">
      <c r="A242" s="5">
        <v>12</v>
      </c>
      <c r="B242" s="5" t="s">
        <v>175</v>
      </c>
      <c r="C242" s="5" t="s">
        <v>23</v>
      </c>
      <c r="D242" s="5">
        <v>2</v>
      </c>
      <c r="E242" s="22"/>
      <c r="F242" s="22">
        <f t="shared" si="12"/>
        <v>0</v>
      </c>
    </row>
    <row r="243" spans="1:6" x14ac:dyDescent="0.3">
      <c r="A243" s="5">
        <v>13</v>
      </c>
      <c r="B243" s="5" t="s">
        <v>129</v>
      </c>
      <c r="C243" s="5" t="s">
        <v>26</v>
      </c>
      <c r="D243" s="5">
        <v>1</v>
      </c>
      <c r="E243" s="22"/>
      <c r="F243" s="22">
        <f t="shared" si="12"/>
        <v>0</v>
      </c>
    </row>
    <row r="244" spans="1:6" ht="18.75" customHeight="1" x14ac:dyDescent="0.3">
      <c r="A244" s="5">
        <v>14</v>
      </c>
      <c r="B244" s="5" t="s">
        <v>154</v>
      </c>
      <c r="C244" s="5" t="s">
        <v>26</v>
      </c>
      <c r="D244" s="5">
        <v>1</v>
      </c>
      <c r="E244" s="22"/>
      <c r="F244" s="22">
        <f t="shared" si="12"/>
        <v>0</v>
      </c>
    </row>
    <row r="245" spans="1:6" ht="43.8" thickBot="1" x14ac:dyDescent="0.35">
      <c r="A245" s="5">
        <v>15</v>
      </c>
      <c r="B245" s="11" t="s">
        <v>164</v>
      </c>
      <c r="C245" s="5" t="s">
        <v>163</v>
      </c>
      <c r="D245" s="5">
        <v>9</v>
      </c>
      <c r="E245" s="22"/>
      <c r="F245" s="22">
        <f t="shared" si="12"/>
        <v>0</v>
      </c>
    </row>
    <row r="246" spans="1:6" ht="21.75" customHeight="1" thickBot="1" x14ac:dyDescent="0.35">
      <c r="A246" s="29" t="s">
        <v>169</v>
      </c>
      <c r="B246" s="30"/>
      <c r="C246" s="30"/>
      <c r="D246" s="30"/>
      <c r="E246" s="30"/>
      <c r="F246" s="14">
        <f>SUM(F231:F245)</f>
        <v>0</v>
      </c>
    </row>
    <row r="247" spans="1:6" ht="18" x14ac:dyDescent="0.3">
      <c r="A247" s="40" t="s">
        <v>140</v>
      </c>
      <c r="B247" s="41"/>
      <c r="C247" s="41"/>
      <c r="D247" s="41"/>
      <c r="E247" s="41"/>
      <c r="F247" s="43"/>
    </row>
    <row r="248" spans="1:6" ht="43.2" x14ac:dyDescent="0.3">
      <c r="A248" s="8" t="s">
        <v>43</v>
      </c>
      <c r="B248" s="8" t="s">
        <v>1</v>
      </c>
      <c r="C248" s="8" t="s">
        <v>44</v>
      </c>
      <c r="D248" s="8" t="s">
        <v>0</v>
      </c>
      <c r="E248" s="8" t="s">
        <v>165</v>
      </c>
      <c r="F248" s="8" t="s">
        <v>166</v>
      </c>
    </row>
    <row r="249" spans="1:6" x14ac:dyDescent="0.3">
      <c r="A249" s="9">
        <v>1</v>
      </c>
      <c r="B249" s="5" t="s">
        <v>141</v>
      </c>
      <c r="C249" s="9" t="s">
        <v>23</v>
      </c>
      <c r="D249" s="9">
        <v>6</v>
      </c>
      <c r="E249" s="23"/>
      <c r="F249" s="23">
        <f t="shared" ref="F249:F251" si="13">ROUND(D249*E249,2)</f>
        <v>0</v>
      </c>
    </row>
    <row r="250" spans="1:6" x14ac:dyDescent="0.3">
      <c r="A250" s="9">
        <v>2</v>
      </c>
      <c r="B250" s="5" t="s">
        <v>128</v>
      </c>
      <c r="C250" s="9" t="s">
        <v>26</v>
      </c>
      <c r="D250" s="9">
        <v>4</v>
      </c>
      <c r="E250" s="23"/>
      <c r="F250" s="23">
        <f t="shared" si="13"/>
        <v>0</v>
      </c>
    </row>
    <row r="251" spans="1:6" ht="15" thickBot="1" x14ac:dyDescent="0.35">
      <c r="A251" s="9">
        <v>3</v>
      </c>
      <c r="B251" s="5" t="s">
        <v>142</v>
      </c>
      <c r="C251" s="9" t="s">
        <v>26</v>
      </c>
      <c r="D251" s="9">
        <v>1</v>
      </c>
      <c r="E251" s="23"/>
      <c r="F251" s="24">
        <f t="shared" si="13"/>
        <v>0</v>
      </c>
    </row>
    <row r="252" spans="1:6" ht="19.5" customHeight="1" thickBot="1" x14ac:dyDescent="0.35">
      <c r="A252" s="29" t="s">
        <v>169</v>
      </c>
      <c r="B252" s="30"/>
      <c r="C252" s="30"/>
      <c r="D252" s="30"/>
      <c r="E252" s="30"/>
      <c r="F252" s="14">
        <f>SUM(F249:F251)</f>
        <v>0</v>
      </c>
    </row>
    <row r="254" spans="1:6" ht="15.6" x14ac:dyDescent="0.3">
      <c r="C254" s="31" t="s">
        <v>172</v>
      </c>
      <c r="D254" s="31"/>
      <c r="E254" s="31"/>
      <c r="F254" s="16">
        <f>F24+F33+F53+F59+F70+F75+F83+F98+F109+F198+F205+F228+F246+F252</f>
        <v>0</v>
      </c>
    </row>
    <row r="255" spans="1:6" ht="15.6" x14ac:dyDescent="0.3">
      <c r="C255" s="31" t="s">
        <v>147</v>
      </c>
      <c r="D255" s="31"/>
      <c r="E255" s="31"/>
      <c r="F255" s="16">
        <f>F254*0.21</f>
        <v>0</v>
      </c>
    </row>
    <row r="256" spans="1:6" ht="15.6" x14ac:dyDescent="0.3">
      <c r="C256" s="31" t="s">
        <v>173</v>
      </c>
      <c r="D256" s="31"/>
      <c r="E256" s="31"/>
      <c r="F256" s="16">
        <f>F254+F255</f>
        <v>0</v>
      </c>
    </row>
    <row r="293" spans="1:6" s="4" customFormat="1" x14ac:dyDescent="0.3">
      <c r="A293" s="2"/>
      <c r="B293" s="1"/>
      <c r="C293"/>
      <c r="D293"/>
      <c r="E293"/>
      <c r="F293"/>
    </row>
    <row r="294" spans="1:6" x14ac:dyDescent="0.3">
      <c r="A294" s="4"/>
      <c r="B294" s="4"/>
      <c r="C294" s="4"/>
      <c r="D294" s="4"/>
      <c r="E294" s="4"/>
      <c r="F294" s="4"/>
    </row>
    <row r="295" spans="1:6" ht="47.4" customHeight="1" x14ac:dyDescent="0.3"/>
    <row r="316" spans="1:6" s="4" customFormat="1" x14ac:dyDescent="0.3">
      <c r="A316" s="2"/>
      <c r="B316" s="1"/>
      <c r="C316"/>
      <c r="D316"/>
      <c r="E316"/>
      <c r="F316"/>
    </row>
    <row r="317" spans="1:6" x14ac:dyDescent="0.3">
      <c r="A317" s="4"/>
      <c r="B317" s="4"/>
      <c r="C317" s="4"/>
      <c r="D317" s="4"/>
      <c r="E317" s="4"/>
      <c r="F317" s="4"/>
    </row>
    <row r="335" hidden="1" x14ac:dyDescent="0.3"/>
    <row r="336" hidden="1" x14ac:dyDescent="0.3"/>
    <row r="337" hidden="1" x14ac:dyDescent="0.3"/>
  </sheetData>
  <mergeCells count="185">
    <mergeCell ref="A247:F247"/>
    <mergeCell ref="A60:F60"/>
    <mergeCell ref="A71:F71"/>
    <mergeCell ref="A76:F76"/>
    <mergeCell ref="A84:F84"/>
    <mergeCell ref="A99:F99"/>
    <mergeCell ref="A206:F206"/>
    <mergeCell ref="A229:F229"/>
    <mergeCell ref="A192:A193"/>
    <mergeCell ref="B192:B193"/>
    <mergeCell ref="A187:A188"/>
    <mergeCell ref="B187:B188"/>
    <mergeCell ref="A199:F199"/>
    <mergeCell ref="A157:A158"/>
    <mergeCell ref="A159:A160"/>
    <mergeCell ref="A161:A162"/>
    <mergeCell ref="A163:A164"/>
    <mergeCell ref="A165:A166"/>
    <mergeCell ref="A167:A168"/>
    <mergeCell ref="A169:A170"/>
    <mergeCell ref="A181:A182"/>
    <mergeCell ref="B181:B182"/>
    <mergeCell ref="A183:A184"/>
    <mergeCell ref="B183:B184"/>
    <mergeCell ref="A185:A186"/>
    <mergeCell ref="B185:B186"/>
    <mergeCell ref="A175:A176"/>
    <mergeCell ref="B175:B176"/>
    <mergeCell ref="A177:A178"/>
    <mergeCell ref="B177:B178"/>
    <mergeCell ref="A179:A180"/>
    <mergeCell ref="B179:B180"/>
    <mergeCell ref="A155:A156"/>
    <mergeCell ref="B155:B156"/>
    <mergeCell ref="A171:A172"/>
    <mergeCell ref="B171:B172"/>
    <mergeCell ref="A173:A174"/>
    <mergeCell ref="B173:B174"/>
    <mergeCell ref="B165:B166"/>
    <mergeCell ref="B167:B168"/>
    <mergeCell ref="B169:B170"/>
    <mergeCell ref="B163:B164"/>
    <mergeCell ref="A139:A140"/>
    <mergeCell ref="A141:A142"/>
    <mergeCell ref="A151:A152"/>
    <mergeCell ref="B151:B152"/>
    <mergeCell ref="A153:A154"/>
    <mergeCell ref="B153:B154"/>
    <mergeCell ref="A143:A144"/>
    <mergeCell ref="B143:B144"/>
    <mergeCell ref="A145:A146"/>
    <mergeCell ref="B145:B146"/>
    <mergeCell ref="A147:A148"/>
    <mergeCell ref="B147:B148"/>
    <mergeCell ref="A110:F110"/>
    <mergeCell ref="B119:B120"/>
    <mergeCell ref="B121:B122"/>
    <mergeCell ref="B123:B124"/>
    <mergeCell ref="A54:F54"/>
    <mergeCell ref="A25:F25"/>
    <mergeCell ref="A55:F55"/>
    <mergeCell ref="A34:F34"/>
    <mergeCell ref="B115:B116"/>
    <mergeCell ref="B117:B118"/>
    <mergeCell ref="F123:F124"/>
    <mergeCell ref="A115:A116"/>
    <mergeCell ref="A117:A118"/>
    <mergeCell ref="A119:A120"/>
    <mergeCell ref="A121:A122"/>
    <mergeCell ref="A123:A124"/>
    <mergeCell ref="C254:E254"/>
    <mergeCell ref="C255:E255"/>
    <mergeCell ref="C256:E256"/>
    <mergeCell ref="A2:F2"/>
    <mergeCell ref="A24:E24"/>
    <mergeCell ref="A33:E33"/>
    <mergeCell ref="A53:E53"/>
    <mergeCell ref="A59:E59"/>
    <mergeCell ref="A70:E70"/>
    <mergeCell ref="A75:E75"/>
    <mergeCell ref="A83:E83"/>
    <mergeCell ref="A98:E98"/>
    <mergeCell ref="A109:E109"/>
    <mergeCell ref="B127:B128"/>
    <mergeCell ref="B129:B130"/>
    <mergeCell ref="B157:B158"/>
    <mergeCell ref="B159:B160"/>
    <mergeCell ref="B161:B162"/>
    <mergeCell ref="B131:B132"/>
    <mergeCell ref="B137:B138"/>
    <mergeCell ref="B139:B140"/>
    <mergeCell ref="B141:B142"/>
    <mergeCell ref="A4:F4"/>
    <mergeCell ref="B125:B126"/>
    <mergeCell ref="A252:E252"/>
    <mergeCell ref="E115:E116"/>
    <mergeCell ref="F115:F116"/>
    <mergeCell ref="E121:E122"/>
    <mergeCell ref="F121:F122"/>
    <mergeCell ref="E192:E193"/>
    <mergeCell ref="F192:F193"/>
    <mergeCell ref="E131:E132"/>
    <mergeCell ref="F131:F132"/>
    <mergeCell ref="E129:E130"/>
    <mergeCell ref="F129:F130"/>
    <mergeCell ref="E117:E118"/>
    <mergeCell ref="F117:F118"/>
    <mergeCell ref="E119:E120"/>
    <mergeCell ref="F119:F120"/>
    <mergeCell ref="A198:E198"/>
    <mergeCell ref="A205:E205"/>
    <mergeCell ref="A228:E228"/>
    <mergeCell ref="A246:E246"/>
    <mergeCell ref="A133:A134"/>
    <mergeCell ref="B133:B134"/>
    <mergeCell ref="A135:A136"/>
    <mergeCell ref="B135:B136"/>
    <mergeCell ref="A149:A150"/>
    <mergeCell ref="E125:E126"/>
    <mergeCell ref="F125:F126"/>
    <mergeCell ref="E127:E128"/>
    <mergeCell ref="F127:F128"/>
    <mergeCell ref="E167:E168"/>
    <mergeCell ref="E165:E166"/>
    <mergeCell ref="E159:E160"/>
    <mergeCell ref="E171:E172"/>
    <mergeCell ref="E123:E124"/>
    <mergeCell ref="E133:E134"/>
    <mergeCell ref="E139:E140"/>
    <mergeCell ref="E145:E146"/>
    <mergeCell ref="E151:E152"/>
    <mergeCell ref="E163:E164"/>
    <mergeCell ref="F163:F164"/>
    <mergeCell ref="F165:F166"/>
    <mergeCell ref="F167:F168"/>
    <mergeCell ref="F171:F172"/>
    <mergeCell ref="E169:E170"/>
    <mergeCell ref="F169:F170"/>
    <mergeCell ref="F151:F152"/>
    <mergeCell ref="E153:E154"/>
    <mergeCell ref="F153:F154"/>
    <mergeCell ref="F159:F160"/>
    <mergeCell ref="E161:E162"/>
    <mergeCell ref="F161:F162"/>
    <mergeCell ref="E155:E156"/>
    <mergeCell ref="F155:F156"/>
    <mergeCell ref="E157:E158"/>
    <mergeCell ref="F157:F158"/>
    <mergeCell ref="F145:F146"/>
    <mergeCell ref="E147:E148"/>
    <mergeCell ref="F147:F148"/>
    <mergeCell ref="F173:F174"/>
    <mergeCell ref="E175:E176"/>
    <mergeCell ref="F175:F176"/>
    <mergeCell ref="E177:E178"/>
    <mergeCell ref="F177:F178"/>
    <mergeCell ref="A125:A126"/>
    <mergeCell ref="A127:A128"/>
    <mergeCell ref="A129:A130"/>
    <mergeCell ref="A131:A132"/>
    <mergeCell ref="E173:E174"/>
    <mergeCell ref="E149:E150"/>
    <mergeCell ref="F149:F150"/>
    <mergeCell ref="F139:F140"/>
    <mergeCell ref="E141:E142"/>
    <mergeCell ref="F141:F142"/>
    <mergeCell ref="E143:E144"/>
    <mergeCell ref="F143:F144"/>
    <mergeCell ref="F133:F134"/>
    <mergeCell ref="E135:E136"/>
    <mergeCell ref="F135:F136"/>
    <mergeCell ref="E137:E138"/>
    <mergeCell ref="F137:F138"/>
    <mergeCell ref="B149:B150"/>
    <mergeCell ref="A137:A138"/>
    <mergeCell ref="E179:E180"/>
    <mergeCell ref="F179:F180"/>
    <mergeCell ref="E187:E188"/>
    <mergeCell ref="F187:F188"/>
    <mergeCell ref="E181:E182"/>
    <mergeCell ref="F181:F182"/>
    <mergeCell ref="E183:E184"/>
    <mergeCell ref="F183:F184"/>
    <mergeCell ref="E185:E186"/>
    <mergeCell ref="F185:F18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Sheet2</vt:lpstr>
      <vt:lpstr>Sheet2!_Hlk199508116</vt:lpstr>
      <vt:lpstr>Sheet2!_Hlk199508381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Lauras Lūžys</dc:creator>
  <cp:lastModifiedBy>Ramūnas Valiulis</cp:lastModifiedBy>
  <dcterms:created xsi:type="dcterms:W3CDTF">2025-04-28T08:00:23Z</dcterms:created>
  <dcterms:modified xsi:type="dcterms:W3CDTF">2025-06-20T10:43:44Z</dcterms:modified>
</cp:coreProperties>
</file>